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-120" yWindow="150" windowWidth="21135" windowHeight="12330" tabRatio="646" activeTab="2"/>
  </bookViews>
  <sheets>
    <sheet name="Figs 4 - 6 Plots" sheetId="7" r:id="rId1"/>
    <sheet name="Figs 4 - 6 Data" sheetId="1" r:id="rId2"/>
    <sheet name="Figs 4 - 6 Legends" sheetId="3" r:id="rId3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  <definedName name="_xlnm.Print_Area" localSheetId="0">'Figs 4 - 6 Plots'!$A$4:$L$64</definedName>
  </definedNames>
  <calcPr calcId="162913"/>
</workbook>
</file>

<file path=xl/calcChain.xml><?xml version="1.0" encoding="utf-8"?>
<calcChain xmlns="http://schemas.openxmlformats.org/spreadsheetml/2006/main">
  <c r="N26" i="3" l="1"/>
  <c r="N4" i="3"/>
  <c r="N16" i="3" l="1"/>
  <c r="B3" i="3" l="1"/>
  <c r="J35" i="3" l="1"/>
  <c r="G35" i="3"/>
  <c r="D35" i="3"/>
  <c r="N35" i="3" l="1"/>
  <c r="D30" i="1" l="1"/>
  <c r="E30" i="1"/>
  <c r="F30" i="1"/>
  <c r="G30" i="1"/>
  <c r="H30" i="1"/>
  <c r="I30" i="1"/>
  <c r="J30" i="1"/>
  <c r="K30" i="1"/>
  <c r="L30" i="1"/>
  <c r="D34" i="1" l="1"/>
  <c r="G35" i="1"/>
  <c r="J35" i="1"/>
</calcChain>
</file>

<file path=xl/sharedStrings.xml><?xml version="1.0" encoding="utf-8"?>
<sst xmlns="http://schemas.openxmlformats.org/spreadsheetml/2006/main" count="142" uniqueCount="79">
  <si>
    <t>Class</t>
  </si>
  <si>
    <t>Reserves range</t>
  </si>
  <si>
    <t>Upper limit</t>
  </si>
  <si>
    <t>Total GOM</t>
  </si>
  <si>
    <t>Western GOM</t>
  </si>
  <si>
    <t>Central GOM</t>
  </si>
  <si>
    <t>0.000 - 0.062</t>
  </si>
  <si>
    <t>0.062 - 0.125</t>
  </si>
  <si>
    <t>0.125 - 0.250</t>
  </si>
  <si>
    <t>0.25 - 0.50</t>
  </si>
  <si>
    <t>0.50 - 1.00</t>
  </si>
  <si>
    <t>1 - 2</t>
  </si>
  <si>
    <t>2 - 4</t>
  </si>
  <si>
    <t>4 - 8</t>
  </si>
  <si>
    <t>8 - 16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</si>
  <si>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</si>
  <si>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</si>
  <si>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</si>
  <si>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</si>
  <si>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</si>
  <si>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</si>
  <si>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</si>
  <si>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</si>
  <si>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</si>
  <si>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8,192 - 16,384</t>
  </si>
  <si>
    <t>16,384 - 32,768</t>
  </si>
  <si>
    <t>32,768 - 65,536</t>
  </si>
  <si>
    <t>65,536 - 131,072</t>
  </si>
  <si>
    <t>131,072 - 262,144</t>
  </si>
  <si>
    <t>262,144 - 524,288</t>
  </si>
  <si>
    <t>524,288 - 1,048,576</t>
  </si>
  <si>
    <t>Totals:</t>
  </si>
  <si>
    <t>TOTAL GOM</t>
  </si>
  <si>
    <t>TOTAL:</t>
  </si>
  <si>
    <t>MMBOE</t>
  </si>
  <si>
    <t>MEDIAN</t>
  </si>
  <si>
    <t>MEAN:</t>
  </si>
  <si>
    <t>OF RESERVES</t>
  </si>
  <si>
    <t>WESTERN GOM</t>
  </si>
  <si>
    <t>CENTRAL GOM</t>
  </si>
  <si>
    <t>&lt; 0.062</t>
  </si>
  <si>
    <t>&lt; 0.125</t>
  </si>
  <si>
    <t>&lt;0.250</t>
  </si>
  <si>
    <t>&lt; 0.50</t>
  </si>
  <si>
    <t>&lt; 1.00</t>
  </si>
  <si>
    <t>&lt; 2</t>
  </si>
  <si>
    <t>&lt; 4</t>
  </si>
  <si>
    <t>&lt; 8</t>
  </si>
  <si>
    <t>&lt; 16</t>
  </si>
  <si>
    <t>&lt; 32</t>
  </si>
  <si>
    <t>&lt; 64</t>
  </si>
  <si>
    <t>&lt; 128</t>
  </si>
  <si>
    <t>&lt; 256</t>
  </si>
  <si>
    <t>&lt; 512</t>
  </si>
  <si>
    <t>&lt; 1024</t>
  </si>
  <si>
    <t>&lt; 2048</t>
  </si>
  <si>
    <t>&lt; 4096</t>
  </si>
  <si>
    <t>&lt; 8192</t>
  </si>
  <si>
    <t>&lt; 16384</t>
  </si>
  <si>
    <t>&lt; 32768</t>
  </si>
  <si>
    <t>&lt; 65536</t>
  </si>
  <si>
    <t>&lt; 131072</t>
  </si>
  <si>
    <t>&lt; 262144</t>
  </si>
  <si>
    <t>&lt; 524288</t>
  </si>
  <si>
    <t>&lt; 1048576</t>
  </si>
  <si>
    <t>Figures 4 - 6 Plot</t>
  </si>
  <si>
    <t>Fig. 4. GOM BOE Reserves</t>
  </si>
  <si>
    <t>Fig. 5. GOM Oil Reserves</t>
  </si>
  <si>
    <t>Fig. 6.  GOM Gas  Reserves</t>
  </si>
  <si>
    <t>Figure 4. Field Size Distributions of Oil and Gas Fields</t>
  </si>
  <si>
    <t>Figure 5. Field Size Distributions of Oil Fields</t>
  </si>
  <si>
    <t>Figure 6. Field Size Distributions of Gas Fields</t>
  </si>
  <si>
    <t xml:space="preserve">   Figure 4.  Field-size Distribution of all GOM Fields by Planning Area</t>
  </si>
  <si>
    <t xml:space="preserve">   Figure 5.  Field-size Distribution of GOM Oil Fields by Planning Area</t>
  </si>
  <si>
    <t xml:space="preserve">   Figure 6.  Field-size Distribution of GOM Gas Fields by Planning Area</t>
  </si>
  <si>
    <t>17 LARGEST:</t>
  </si>
  <si>
    <t>Balanced Legends</t>
  </si>
  <si>
    <t>10 LARGEST:</t>
  </si>
  <si>
    <t>8 LARGEST: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</si>
</sst>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0" fillId="0" borderId="4" xfId="0" quotePrefix="1" applyNumberForma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right" wrapText="1"/>
    </xf>
    <xf numFmtId="0" fontId="5" fillId="0" borderId="6" xfId="4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quotePrefix="1" applyNumberFormat="1" applyBorder="1"/>
    <xf numFmtId="49" fontId="5" fillId="0" borderId="7" xfId="4" applyNumberFormat="1" applyFont="1" applyFill="1" applyBorder="1" applyAlignment="1">
      <alignment horizontal="right" wrapText="1"/>
    </xf>
    <xf numFmtId="49" fontId="5" fillId="0" borderId="6" xfId="4" applyNumberFormat="1" applyFont="1" applyFill="1" applyBorder="1" applyAlignment="1">
      <alignment horizontal="right" wrapText="1"/>
    </xf>
    <xf numFmtId="49" fontId="5" fillId="0" borderId="4" xfId="4" applyNumberFormat="1" applyFont="1" applyFill="1" applyBorder="1" applyAlignment="1">
      <alignment horizontal="right" wrapText="1"/>
    </xf>
    <xf numFmtId="49" fontId="3" fillId="0" borderId="4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49" fontId="5" fillId="0" borderId="9" xfId="4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>
      <alignment horizontal="right" wrapText="1"/>
    </xf>
    <xf numFmtId="0" fontId="5" fillId="0" borderId="0" xfId="4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vertical="center"/>
    </xf>
    <xf numFmtId="0" fontId="0" fillId="0" borderId="0" xfId="0" quotePrefix="1" applyNumberFormat="1" applyFill="1" applyBorder="1"/>
    <xf numFmtId="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3" borderId="10" xfId="0" applyFill="1" applyBorder="1"/>
    <xf numFmtId="164" fontId="0" fillId="0" borderId="0" xfId="1" applyNumberFormat="1" applyFont="1" applyBorder="1"/>
    <xf numFmtId="0" fontId="0" fillId="0" borderId="11" xfId="0" applyBorder="1"/>
    <xf numFmtId="0" fontId="0" fillId="0" borderId="0" xfId="0" applyBorder="1"/>
    <xf numFmtId="165" fontId="0" fillId="0" borderId="0" xfId="0" applyNumberFormat="1" applyBorder="1"/>
    <xf numFmtId="0" fontId="0" fillId="3" borderId="12" xfId="0" applyFill="1" applyBorder="1"/>
    <xf numFmtId="9" fontId="0" fillId="0" borderId="13" xfId="5" applyFont="1" applyBorder="1"/>
    <xf numFmtId="0" fontId="0" fillId="0" borderId="14" xfId="0" applyBorder="1"/>
    <xf numFmtId="165" fontId="0" fillId="0" borderId="13" xfId="0" applyNumberFormat="1" applyBorder="1"/>
    <xf numFmtId="0" fontId="0" fillId="4" borderId="10" xfId="0" applyFill="1" applyBorder="1"/>
    <xf numFmtId="0" fontId="0" fillId="4" borderId="12" xfId="0" applyFill="1" applyBorder="1"/>
    <xf numFmtId="0" fontId="0" fillId="0" borderId="0" xfId="0" applyFill="1" applyBorder="1"/>
    <xf numFmtId="9" fontId="0" fillId="0" borderId="0" xfId="5" applyFont="1" applyFill="1" applyBorder="1"/>
    <xf numFmtId="165" fontId="0" fillId="0" borderId="0" xfId="0" applyNumberFormat="1" applyFill="1" applyBorder="1"/>
    <xf numFmtId="3" fontId="3" fillId="0" borderId="0" xfId="0" applyNumberFormat="1" applyFont="1"/>
    <xf numFmtId="164" fontId="0" fillId="0" borderId="0" xfId="2" applyNumberFormat="1" applyFont="1" applyBorder="1"/>
    <xf numFmtId="0" fontId="3" fillId="0" borderId="0" xfId="3" applyBorder="1"/>
    <xf numFmtId="165" fontId="3" fillId="0" borderId="0" xfId="3" applyNumberFormat="1" applyBorder="1"/>
    <xf numFmtId="165" fontId="3" fillId="0" borderId="13" xfId="3" applyNumberFormat="1" applyBorder="1"/>
    <xf numFmtId="0" fontId="7" fillId="0" borderId="0" xfId="0" applyFont="1"/>
    <xf numFmtId="0" fontId="1" fillId="0" borderId="0" xfId="0" applyFont="1" applyBorder="1"/>
    <xf numFmtId="164" fontId="3" fillId="0" borderId="0" xfId="0" applyNumberFormat="1" applyFont="1" applyFill="1" applyBorder="1"/>
    <xf numFmtId="0" fontId="0" fillId="5" borderId="10" xfId="0" applyFill="1" applyBorder="1"/>
    <xf numFmtId="0" fontId="1" fillId="5" borderId="12" xfId="0" applyFont="1" applyFill="1" applyBorder="1"/>
    <xf numFmtId="0" fontId="0" fillId="5" borderId="12" xfId="0" applyFill="1" applyBorder="1"/>
    <xf numFmtId="37" fontId="0" fillId="0" borderId="0" xfId="1" applyNumberFormat="1" applyFont="1" applyBorder="1"/>
    <xf numFmtId="2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/>
    <xf numFmtId="0" fontId="6" fillId="0" borderId="0" xfId="0" applyFont="1" applyAlignment="1"/>
    <xf numFmtId="0" fontId="4" fillId="2" borderId="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5" borderId="21" xfId="3" applyFont="1" applyFill="1" applyBorder="1" applyAlignment="1">
      <alignment horizontal="center"/>
    </xf>
    <xf numFmtId="0" fontId="1" fillId="5" borderId="22" xfId="3" applyFont="1" applyFill="1" applyBorder="1" applyAlignment="1">
      <alignment horizontal="center"/>
    </xf>
    <xf numFmtId="0" fontId="1" fillId="5" borderId="23" xfId="3" applyFont="1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</cellXfs>
  <cellStyles count="7">
    <cellStyle name="Comma" xfId="1" builtinId="3"/>
    <cellStyle name="Comma 2" xfId="2"/>
    <cellStyle name="Normal" xfId="0" builtinId="0"/>
    <cellStyle name="Normal 2" xfId="3"/>
    <cellStyle name="Normal_Fig.24-27" xfId="4"/>
    <cellStyle name="Percent" xfId="5" builtinId="5"/>
    <cellStyle name="Percent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03E92"/>
      <color rgb="FF9E327F"/>
      <color rgb="FFAC24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3444397570963744E-2"/>
                  <c:y val="-1.70083785368588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C71-4EAE-A733-F0EFC1F7264F}"/>
                </c:ext>
              </c:extLst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C71-4EAE-A733-F0EFC1F7264F}"/>
                </c:ext>
              </c:extLst>
            </c:dLbl>
            <c:dLbl>
              <c:idx val="2"/>
              <c:layout>
                <c:manualLayout>
                  <c:x val="-9.745890916554195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C71-4EAE-A733-F0EFC1F7264F}"/>
                </c:ext>
              </c:extLst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C71-4EAE-A733-F0EFC1F7264F}"/>
                </c:ext>
              </c:extLst>
            </c:dLbl>
            <c:dLbl>
              <c:idx val="4"/>
              <c:layout>
                <c:manualLayout>
                  <c:x val="-2.4936891949605901E-3"/>
                  <c:y val="-6.62976902520447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C71-4EAE-A733-F0EFC1F7264F}"/>
                </c:ext>
              </c:extLst>
            </c:dLbl>
            <c:dLbl>
              <c:idx val="5"/>
              <c:layout>
                <c:manualLayout>
                  <c:x val="-1.4859137859236417E-3"/>
                  <c:y val="-2.032124835079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C71-4EAE-A733-F0EFC1F7264F}"/>
                </c:ext>
              </c:extLst>
            </c:dLbl>
            <c:dLbl>
              <c:idx val="6"/>
              <c:layout>
                <c:manualLayout>
                  <c:x val="5.7447637854352918E-4"/>
                  <c:y val="-2.9087624970263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C71-4EAE-A733-F0EFC1F7264F}"/>
                </c:ext>
              </c:extLst>
            </c:dLbl>
            <c:dLbl>
              <c:idx val="7"/>
              <c:layout>
                <c:manualLayout>
                  <c:x val="2.1323107002662834E-3"/>
                  <c:y val="-3.328931448793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C71-4EAE-A733-F0EFC1F7264F}"/>
                </c:ext>
              </c:extLst>
            </c:dLbl>
            <c:dLbl>
              <c:idx val="8"/>
              <c:layout>
                <c:manualLayout>
                  <c:x val="8.4913587328259619E-4"/>
                  <c:y val="-3.3006013970745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C71-4EAE-A733-F0EFC1F7264F}"/>
                </c:ext>
              </c:extLst>
            </c:dLbl>
            <c:dLbl>
              <c:idx val="9"/>
              <c:layout>
                <c:manualLayout>
                  <c:x val="1.4890214633964428E-3"/>
                  <c:y val="-3.773189966830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C71-4EAE-A733-F0EFC1F7264F}"/>
                </c:ext>
              </c:extLst>
            </c:dLbl>
            <c:dLbl>
              <c:idx val="10"/>
              <c:layout>
                <c:manualLayout>
                  <c:x val="-2.3869922683944169E-4"/>
                  <c:y val="-1.87294122175904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C71-4EAE-A733-F0EFC1F7264F}"/>
                </c:ext>
              </c:extLst>
            </c:dLbl>
            <c:dLbl>
              <c:idx val="11"/>
              <c:layout>
                <c:manualLayout>
                  <c:x val="2.2225813316190794E-3"/>
                  <c:y val="-1.1414908251615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C71-4EAE-A733-F0EFC1F7264F}"/>
                </c:ext>
              </c:extLst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C71-4EAE-A733-F0EFC1F7264F}"/>
                </c:ext>
              </c:extLst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C71-4EAE-A733-F0EFC1F7264F}"/>
                </c:ext>
              </c:extLst>
            </c:dLbl>
            <c:dLbl>
              <c:idx val="14"/>
              <c:layout>
                <c:manualLayout>
                  <c:x val="3.6473774605776314E-3"/>
                  <c:y val="2.20639116797710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7C71-4EAE-A733-F0EFC1F7264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C71-4EAE-A733-F0EFC1F7264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C71-4EAE-A733-F0EFC1F7264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C71-4EAE-A733-F0EFC1F7264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Data'!$F$5:$F$22</c:f>
              <c:numCache>
                <c:formatCode>General</c:formatCode>
                <c:ptCount val="18"/>
                <c:pt idx="0">
                  <c:v>4</c:v>
                </c:pt>
                <c:pt idx="1">
                  <c:v>9</c:v>
                </c:pt>
                <c:pt idx="2">
                  <c:v>18</c:v>
                </c:pt>
                <c:pt idx="3">
                  <c:v>33</c:v>
                </c:pt>
                <c:pt idx="4">
                  <c:v>51</c:v>
                </c:pt>
                <c:pt idx="5">
                  <c:v>89</c:v>
                </c:pt>
                <c:pt idx="6">
                  <c:v>99</c:v>
                </c:pt>
                <c:pt idx="7">
                  <c:v>103</c:v>
                </c:pt>
                <c:pt idx="8">
                  <c:v>108</c:v>
                </c:pt>
                <c:pt idx="9">
                  <c:v>133</c:v>
                </c:pt>
                <c:pt idx="10">
                  <c:v>104</c:v>
                </c:pt>
                <c:pt idx="11">
                  <c:v>94</c:v>
                </c:pt>
                <c:pt idx="12">
                  <c:v>79</c:v>
                </c:pt>
                <c:pt idx="13">
                  <c:v>32</c:v>
                </c:pt>
                <c:pt idx="14">
                  <c:v>9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C71-4EAE-A733-F0EFC1F7264F}"/>
            </c:ext>
          </c:extLst>
        </c:ser>
        <c:ser>
          <c:idx val="1"/>
          <c:order val="1"/>
          <c:tx>
            <c:v>series 2</c:v>
          </c:tx>
          <c:spPr>
            <a:solidFill>
              <a:schemeClr val="accent4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1.8793866714863418E-2"/>
                  <c:y val="-2.204313651630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7C71-4EAE-A733-F0EFC1F7264F}"/>
                </c:ext>
              </c:extLst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7C71-4EAE-A733-F0EFC1F7264F}"/>
                </c:ext>
              </c:extLst>
            </c:dLbl>
            <c:dLbl>
              <c:idx val="2"/>
              <c:layout>
                <c:manualLayout>
                  <c:x val="2.4560734881646985E-2"/>
                  <c:y val="-1.06682293517529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7C71-4EAE-A733-F0EFC1F7264F}"/>
                </c:ext>
              </c:extLst>
            </c:dLbl>
            <c:dLbl>
              <c:idx val="3"/>
              <c:layout>
                <c:manualLayout>
                  <c:x val="1.922236599475668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7C71-4EAE-A733-F0EFC1F7264F}"/>
                </c:ext>
              </c:extLst>
            </c:dLbl>
            <c:dLbl>
              <c:idx val="4"/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7-7C71-4EAE-A733-F0EFC1F7264F}"/>
                </c:ext>
              </c:extLst>
            </c:dLbl>
            <c:dLbl>
              <c:idx val="12"/>
              <c:layout>
                <c:manualLayout>
                  <c:x val="2.8191074217553406E-2"/>
                  <c:y val="3.8194443400195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7C71-4EAE-A733-F0EFC1F7264F}"/>
                </c:ext>
              </c:extLst>
            </c:dLbl>
            <c:dLbl>
              <c:idx val="13"/>
              <c:layout>
                <c:manualLayout>
                  <c:x val="2.6482971481122653E-2"/>
                  <c:y val="8.01008090260901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7C71-4EAE-A733-F0EFC1F7264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C71-4EAE-A733-F0EFC1F7264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C71-4EAE-A733-F0EFC1F7264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C71-4EAE-A733-F0EFC1F7264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C71-4EAE-A733-F0EFC1F726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'Figs 4 - 6 Data'!$E$5:$E$22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33</c:v>
                </c:pt>
                <c:pt idx="5">
                  <c:v>36</c:v>
                </c:pt>
                <c:pt idx="6">
                  <c:v>53</c:v>
                </c:pt>
                <c:pt idx="7">
                  <c:v>48</c:v>
                </c:pt>
                <c:pt idx="8">
                  <c:v>51</c:v>
                </c:pt>
                <c:pt idx="9">
                  <c:v>32</c:v>
                </c:pt>
                <c:pt idx="10">
                  <c:v>53</c:v>
                </c:pt>
                <c:pt idx="11">
                  <c:v>13</c:v>
                </c:pt>
                <c:pt idx="12">
                  <c:v>7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7C71-4EAE-A733-F0EFC1F72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99287936"/>
        <c:axId val="199289856"/>
        <c:axId val="0"/>
      </c:bar3DChart>
      <c:catAx>
        <c:axId val="19928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289856"/>
        <c:crosses val="autoZero"/>
        <c:auto val="1"/>
        <c:lblAlgn val="ctr"/>
        <c:lblOffset val="100"/>
        <c:noMultiLvlLbl val="0"/>
      </c:catAx>
      <c:valAx>
        <c:axId val="199289856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287936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92D05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9E-4E07-891C-76113B9904FA}"/>
                </c:ext>
              </c:extLst>
            </c:dLbl>
            <c:dLbl>
              <c:idx val="1"/>
              <c:layout>
                <c:manualLayout>
                  <c:x val="2.3470962951235583E-3"/>
                  <c:y val="6.99842708618953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89E-4E07-891C-76113B9904FA}"/>
                </c:ext>
              </c:extLst>
            </c:dLbl>
            <c:dLbl>
              <c:idx val="2"/>
              <c:layout>
                <c:manualLayout>
                  <c:x val="2.8698661538110928E-3"/>
                  <c:y val="9.808425407151824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89E-4E07-891C-76113B9904FA}"/>
                </c:ext>
              </c:extLst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89E-4E07-891C-76113B9904FA}"/>
                </c:ext>
              </c:extLst>
            </c:dLbl>
            <c:dLbl>
              <c:idx val="4"/>
              <c:layout>
                <c:manualLayout>
                  <c:x val="2.6045993339548636E-2"/>
                  <c:y val="-1.5072721017545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89E-4E07-891C-76113B9904FA}"/>
                </c:ext>
              </c:extLst>
            </c:dLbl>
            <c:dLbl>
              <c:idx val="5"/>
              <c:layout>
                <c:manualLayout>
                  <c:x val="2.0843401741243643E-3"/>
                  <c:y val="4.8216885907820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89E-4E07-891C-76113B9904FA}"/>
                </c:ext>
              </c:extLst>
            </c:dLbl>
            <c:dLbl>
              <c:idx val="6"/>
              <c:layout>
                <c:manualLayout>
                  <c:x val="5.9653991798629558E-4"/>
                  <c:y val="2.45984982181169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89E-4E07-891C-76113B9904FA}"/>
                </c:ext>
              </c:extLst>
            </c:dLbl>
            <c:dLbl>
              <c:idx val="7"/>
              <c:layout>
                <c:manualLayout>
                  <c:x val="2.1008381102930926E-4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89E-4E07-891C-76113B9904FA}"/>
                </c:ext>
              </c:extLst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89E-4E07-891C-76113B9904FA}"/>
                </c:ext>
              </c:extLst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89E-4E07-891C-76113B9904FA}"/>
                </c:ext>
              </c:extLst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89E-4E07-891C-76113B9904FA}"/>
                </c:ext>
              </c:extLst>
            </c:dLbl>
            <c:dLbl>
              <c:idx val="11"/>
              <c:layout>
                <c:manualLayout>
                  <c:x val="2.2225293091890324E-3"/>
                  <c:y val="-3.03397157272573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89E-4E07-891C-76113B9904FA}"/>
                </c:ext>
              </c:extLst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389E-4E07-891C-76113B9904FA}"/>
                </c:ext>
              </c:extLst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89E-4E07-891C-76113B9904FA}"/>
                </c:ext>
              </c:extLst>
            </c:dLbl>
            <c:dLbl>
              <c:idx val="14"/>
              <c:layout>
                <c:manualLayout>
                  <c:x val="1.7251695087262731E-3"/>
                  <c:y val="2.20643479138847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389E-4E07-891C-76113B9904FA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89E-4E07-891C-76113B9904FA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89E-4E07-891C-76113B9904FA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89E-4E07-891C-76113B9904F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Data'!$I$5:$I$22</c:f>
              <c:numCache>
                <c:formatCode>General</c:formatCode>
                <c:ptCount val="18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6</c:v>
                </c:pt>
                <c:pt idx="6">
                  <c:v>16</c:v>
                </c:pt>
                <c:pt idx="7">
                  <c:v>18</c:v>
                </c:pt>
                <c:pt idx="8">
                  <c:v>19</c:v>
                </c:pt>
                <c:pt idx="9">
                  <c:v>34</c:v>
                </c:pt>
                <c:pt idx="10">
                  <c:v>29</c:v>
                </c:pt>
                <c:pt idx="11">
                  <c:v>40</c:v>
                </c:pt>
                <c:pt idx="12">
                  <c:v>46</c:v>
                </c:pt>
                <c:pt idx="13">
                  <c:v>19</c:v>
                </c:pt>
                <c:pt idx="14">
                  <c:v>7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89E-4E07-891C-76113B9904FA}"/>
            </c:ext>
          </c:extLst>
        </c:ser>
        <c:ser>
          <c:idx val="1"/>
          <c:order val="1"/>
          <c:tx>
            <c:v>series 2</c:v>
          </c:tx>
          <c:spPr>
            <a:solidFill>
              <a:schemeClr val="accent3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89E-4E07-891C-76113B9904F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89E-4E07-891C-76113B9904F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89E-4E07-891C-76113B9904F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89E-4E07-891C-76113B9904FA}"/>
                </c:ext>
              </c:extLst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389E-4E07-891C-76113B9904F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89E-4E07-891C-76113B9904FA}"/>
                </c:ext>
              </c:extLst>
            </c:dLbl>
            <c:dLbl>
              <c:idx val="6"/>
              <c:layout>
                <c:manualLayout>
                  <c:x val="2.49890757931836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389E-4E07-891C-76113B9904FA}"/>
                </c:ext>
              </c:extLst>
            </c:dLbl>
            <c:dLbl>
              <c:idx val="7"/>
              <c:layout>
                <c:manualLayout>
                  <c:x val="2.6911312392659356E-2"/>
                  <c:y val="8.38095464352731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389E-4E07-891C-76113B9904FA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89E-4E07-891C-76113B9904FA}"/>
                </c:ext>
              </c:extLst>
            </c:dLbl>
            <c:dLbl>
              <c:idx val="13"/>
              <c:layout>
                <c:manualLayout>
                  <c:x val="3.4171917879025328E-2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389E-4E07-891C-76113B9904FA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89E-4E07-891C-76113B9904FA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89E-4E07-891C-76113B9904FA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89E-4E07-891C-76113B9904FA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389E-4E07-891C-76113B9904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'Figs 4 - 6 Data'!$H$5:$H$22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7</c:v>
                </c:pt>
                <c:pt idx="11">
                  <c:v>4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389E-4E07-891C-76113B990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200667904"/>
        <c:axId val="200669824"/>
        <c:axId val="0"/>
      </c:bar3DChart>
      <c:catAx>
        <c:axId val="20066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0669824"/>
        <c:crosses val="autoZero"/>
        <c:auto val="1"/>
        <c:lblAlgn val="ctr"/>
        <c:lblOffset val="100"/>
        <c:noMultiLvlLbl val="0"/>
      </c:catAx>
      <c:valAx>
        <c:axId val="200669824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Oil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0667904"/>
        <c:crosses val="autoZero"/>
        <c:crossBetween val="between"/>
        <c:majorUnit val="10"/>
        <c:minorUnit val="5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FF000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8833548992135041E-2"/>
                  <c:y val="-1.257143196529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FCE-4509-90EC-295B07FAA840}"/>
                </c:ext>
              </c:extLst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FCE-4509-90EC-295B07FAA840}"/>
                </c:ext>
              </c:extLst>
            </c:dLbl>
            <c:dLbl>
              <c:idx val="2"/>
              <c:layout>
                <c:manualLayout>
                  <c:x val="9.476475078202487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FCE-4509-90EC-295B07FAA840}"/>
                </c:ext>
              </c:extLst>
            </c:dLbl>
            <c:dLbl>
              <c:idx val="3"/>
              <c:layout>
                <c:manualLayout>
                  <c:x val="1.5866776592364906E-3"/>
                  <c:y val="1.0231693800832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FCE-4509-90EC-295B07FAA840}"/>
                </c:ext>
              </c:extLst>
            </c:dLbl>
            <c:dLbl>
              <c:idx val="4"/>
              <c:layout>
                <c:manualLayout>
                  <c:x val="2.9791640147621718E-3"/>
                  <c:y val="-6.69189531989674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FCE-4509-90EC-295B07FAA840}"/>
                </c:ext>
              </c:extLst>
            </c:dLbl>
            <c:dLbl>
              <c:idx val="5"/>
              <c:layout>
                <c:manualLayout>
                  <c:x val="1.6210357464869612E-4"/>
                  <c:y val="-7.7497433745088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FCE-4509-90EC-295B07FAA840}"/>
                </c:ext>
              </c:extLst>
            </c:dLbl>
            <c:dLbl>
              <c:idx val="6"/>
              <c:layout>
                <c:manualLayout>
                  <c:x val="-1.3256609832344292E-3"/>
                  <c:y val="-3.94480820879366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FCE-4509-90EC-295B07FAA840}"/>
                </c:ext>
              </c:extLst>
            </c:dLbl>
            <c:dLbl>
              <c:idx val="7"/>
              <c:layout>
                <c:manualLayout>
                  <c:x val="4.0545570099806459E-3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FCE-4509-90EC-295B07FAA840}"/>
                </c:ext>
              </c:extLst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FCE-4509-90EC-295B07FAA840}"/>
                </c:ext>
              </c:extLst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FCE-4509-90EC-295B07FAA840}"/>
                </c:ext>
              </c:extLst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9FCE-4509-90EC-295B07FAA840}"/>
                </c:ext>
              </c:extLst>
            </c:dLbl>
            <c:dLbl>
              <c:idx val="11"/>
              <c:layout>
                <c:manualLayout>
                  <c:x val="6.0670025081403694E-3"/>
                  <c:y val="5.3469830708015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FCE-4509-90EC-295B07FAA840}"/>
                </c:ext>
              </c:extLst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FCE-4509-90EC-295B07FAA840}"/>
                </c:ext>
              </c:extLst>
            </c:dLbl>
            <c:dLbl>
              <c:idx val="13"/>
              <c:layout>
                <c:manualLayout>
                  <c:x val="1.1672668232406579E-3"/>
                  <c:y val="-5.6422962363904349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FCE-4509-90EC-295B07FAA840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FCE-4509-90EC-295B07FAA84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FCE-4509-90EC-295B07FAA84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FCE-4509-90EC-295B07FAA84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FCE-4509-90EC-295B07FAA84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Data'!$L$5:$L$22</c:f>
              <c:numCache>
                <c:formatCode>General</c:formatCode>
                <c:ptCount val="18"/>
                <c:pt idx="0">
                  <c:v>4</c:v>
                </c:pt>
                <c:pt idx="1">
                  <c:v>6</c:v>
                </c:pt>
                <c:pt idx="2">
                  <c:v>17</c:v>
                </c:pt>
                <c:pt idx="3">
                  <c:v>32</c:v>
                </c:pt>
                <c:pt idx="4">
                  <c:v>47</c:v>
                </c:pt>
                <c:pt idx="5">
                  <c:v>83</c:v>
                </c:pt>
                <c:pt idx="6">
                  <c:v>83</c:v>
                </c:pt>
                <c:pt idx="7">
                  <c:v>85</c:v>
                </c:pt>
                <c:pt idx="8">
                  <c:v>89</c:v>
                </c:pt>
                <c:pt idx="9">
                  <c:v>99</c:v>
                </c:pt>
                <c:pt idx="10">
                  <c:v>75</c:v>
                </c:pt>
                <c:pt idx="11">
                  <c:v>54</c:v>
                </c:pt>
                <c:pt idx="12">
                  <c:v>33</c:v>
                </c:pt>
                <c:pt idx="13">
                  <c:v>13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FCE-4509-90EC-295B07FAA840}"/>
            </c:ext>
          </c:extLst>
        </c:ser>
        <c:ser>
          <c:idx val="1"/>
          <c:order val="1"/>
          <c:tx>
            <c:v>series 2</c:v>
          </c:tx>
          <c:spPr>
            <a:solidFill>
              <a:schemeClr val="accent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2.4989075793183706E-2"/>
                  <c:y val="-2.51428639305819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9FCE-4509-90EC-295B07FAA840}"/>
                </c:ext>
              </c:extLst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9FCE-4509-90EC-295B07FAA840}"/>
                </c:ext>
              </c:extLst>
            </c:dLbl>
            <c:dLbl>
              <c:idx val="2"/>
              <c:layout>
                <c:manualLayout>
                  <c:x val="1.4938956879389643E-3"/>
                  <c:y val="6.09367993530166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9FCE-4509-90EC-295B07FAA840}"/>
                </c:ext>
              </c:extLst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9FCE-4509-90EC-295B07FAA840}"/>
                </c:ext>
              </c:extLst>
            </c:dLbl>
            <c:dLbl>
              <c:idx val="5"/>
              <c:layout>
                <c:manualLayout>
                  <c:x val="-1.9222365994756685E-3"/>
                  <c:y val="-1.240645254317429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9FCE-4509-90EC-295B07FAA840}"/>
                </c:ext>
              </c:extLst>
            </c:dLbl>
            <c:dLbl>
              <c:idx val="12"/>
              <c:layout>
                <c:manualLayout>
                  <c:x val="1.2797252321706122E-3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9FCE-4509-90EC-295B07FAA840}"/>
                </c:ext>
              </c:extLst>
            </c:dLbl>
            <c:dLbl>
              <c:idx val="13"/>
              <c:layout>
                <c:manualLayout>
                  <c:x val="3.0327444680073989E-2"/>
                  <c:y val="-1.29423057062092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9FCE-4509-90EC-295B07FAA840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FCE-4509-90EC-295B07FAA84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FCE-4509-90EC-295B07FAA84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9FCE-4509-90EC-295B07FAA84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FCE-4509-90EC-295B07FAA8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'Figs 4 - 6 Data'!$K$5:$K$22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32</c:v>
                </c:pt>
                <c:pt idx="5">
                  <c:v>36</c:v>
                </c:pt>
                <c:pt idx="6">
                  <c:v>52</c:v>
                </c:pt>
                <c:pt idx="7">
                  <c:v>47</c:v>
                </c:pt>
                <c:pt idx="8">
                  <c:v>48</c:v>
                </c:pt>
                <c:pt idx="9">
                  <c:v>29</c:v>
                </c:pt>
                <c:pt idx="10">
                  <c:v>46</c:v>
                </c:pt>
                <c:pt idx="11">
                  <c:v>9</c:v>
                </c:pt>
                <c:pt idx="12">
                  <c:v>7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9FCE-4509-90EC-295B07FAA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201093120"/>
        <c:axId val="201095040"/>
        <c:axId val="0"/>
      </c:bar3DChart>
      <c:catAx>
        <c:axId val="20109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095040"/>
        <c:crosses val="autoZero"/>
        <c:auto val="1"/>
        <c:lblAlgn val="ctr"/>
        <c:lblOffset val="100"/>
        <c:noMultiLvlLbl val="0"/>
      </c:catAx>
      <c:valAx>
        <c:axId val="201095040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Gas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093120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112569</xdr:colOff>
      <xdr:row>4</xdr:row>
      <xdr:rowOff>121227</xdr:rowOff>
    </xdr:from>
    <xdr:to>
      <xdr:col>11</xdr:col>
      <xdr:colOff>571500</xdr:colOff>
      <xdr:row>22</xdr:row>
      <xdr:rowOff>121227</xdr:rowOff>
    </xdr:to>
    <xdr:graphicFrame macro="">
      <xdr:nvGraphicFramePr>
        <xdr:cNvPr id="129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173691</xdr:colOff>
      <xdr:row>10</xdr:row>
      <xdr:rowOff>28014</xdr:rowOff>
    </xdr:from>
    <xdr:to>
      <xdr:col>10</xdr:col>
      <xdr:colOff>257735</xdr:colOff>
      <xdr:row>13</xdr:row>
      <xdr:rowOff>61633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793441" y="1787338"/>
          <a:ext cx="84044" cy="521074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19</xdr:row>
      <xdr:rowOff>129888</xdr:rowOff>
    </xdr:from>
    <xdr:to>
      <xdr:col>10</xdr:col>
      <xdr:colOff>516335</xdr:colOff>
      <xdr:row>22</xdr:row>
      <xdr:rowOff>86591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51,853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13.5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53.7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18</xdr:row>
      <xdr:rowOff>51956</xdr:rowOff>
    </xdr:from>
    <xdr:to>
      <xdr:col>4</xdr:col>
      <xdr:colOff>277089</xdr:colOff>
      <xdr:row>19</xdr:row>
      <xdr:rowOff>112569</xdr:rowOff>
    </xdr:to>
    <xdr:sp macro="" textlink="">
      <xdr:nvSpPr>
        <xdr:cNvPr id="2" name="TextBox 1"/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18</xdr:row>
      <xdr:rowOff>69272</xdr:rowOff>
    </xdr:from>
    <xdr:to>
      <xdr:col>7</xdr:col>
      <xdr:colOff>346362</xdr:colOff>
      <xdr:row>19</xdr:row>
      <xdr:rowOff>103908</xdr:rowOff>
    </xdr:to>
    <xdr:sp macro="" textlink="">
      <xdr:nvSpPr>
        <xdr:cNvPr id="4" name="TextBox 3"/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137016</xdr:colOff>
      <xdr:row>12</xdr:row>
      <xdr:rowOff>38712</xdr:rowOff>
    </xdr:from>
    <xdr:to>
      <xdr:col>3</xdr:col>
      <xdr:colOff>440085</xdr:colOff>
      <xdr:row>13</xdr:row>
      <xdr:rowOff>56030</xdr:rowOff>
    </xdr:to>
    <xdr:sp macro="" textlink="">
      <xdr:nvSpPr>
        <xdr:cNvPr id="6" name="TextBox 5"/>
        <xdr:cNvSpPr txBox="1"/>
      </xdr:nvSpPr>
      <xdr:spPr>
        <a:xfrm>
          <a:off x="1481722" y="2123006"/>
          <a:ext cx="303069" cy="1798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23</a:t>
          </a:r>
        </a:p>
      </xdr:txBody>
    </xdr:sp>
    <xdr:clientData/>
  </xdr:twoCellAnchor>
  <xdr:twoCellAnchor>
    <xdr:from>
      <xdr:col>3</xdr:col>
      <xdr:colOff>436521</xdr:colOff>
      <xdr:row>11</xdr:row>
      <xdr:rowOff>44822</xdr:rowOff>
    </xdr:from>
    <xdr:to>
      <xdr:col>4</xdr:col>
      <xdr:colOff>140075</xdr:colOff>
      <xdr:row>12</xdr:row>
      <xdr:rowOff>34126</xdr:rowOff>
    </xdr:to>
    <xdr:sp macro="" textlink="">
      <xdr:nvSpPr>
        <xdr:cNvPr id="7" name="TextBox 6"/>
        <xdr:cNvSpPr txBox="1"/>
      </xdr:nvSpPr>
      <xdr:spPr>
        <a:xfrm>
          <a:off x="1781227" y="1966631"/>
          <a:ext cx="314274" cy="15178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44</a:t>
          </a:r>
        </a:p>
      </xdr:txBody>
    </xdr:sp>
    <xdr:clientData/>
  </xdr:twoCellAnchor>
  <xdr:twoCellAnchor>
    <xdr:from>
      <xdr:col>4</xdr:col>
      <xdr:colOff>64690</xdr:colOff>
      <xdr:row>9</xdr:row>
      <xdr:rowOff>103909</xdr:rowOff>
    </xdr:from>
    <xdr:to>
      <xdr:col>4</xdr:col>
      <xdr:colOff>411053</xdr:colOff>
      <xdr:row>10</xdr:row>
      <xdr:rowOff>121227</xdr:rowOff>
    </xdr:to>
    <xdr:sp macro="" textlink="">
      <xdr:nvSpPr>
        <xdr:cNvPr id="8" name="TextBox 7"/>
        <xdr:cNvSpPr txBox="1"/>
      </xdr:nvSpPr>
      <xdr:spPr>
        <a:xfrm>
          <a:off x="2020116" y="1700747"/>
          <a:ext cx="346363" cy="1798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84</a:t>
          </a:r>
        </a:p>
      </xdr:txBody>
    </xdr:sp>
    <xdr:clientData/>
  </xdr:twoCellAnchor>
  <xdr:twoCellAnchor>
    <xdr:from>
      <xdr:col>4</xdr:col>
      <xdr:colOff>386604</xdr:colOff>
      <xdr:row>7</xdr:row>
      <xdr:rowOff>107477</xdr:rowOff>
    </xdr:from>
    <xdr:to>
      <xdr:col>5</xdr:col>
      <xdr:colOff>140074</xdr:colOff>
      <xdr:row>8</xdr:row>
      <xdr:rowOff>112058</xdr:rowOff>
    </xdr:to>
    <xdr:sp macro="" textlink="">
      <xdr:nvSpPr>
        <xdr:cNvPr id="9" name="TextBox 8"/>
        <xdr:cNvSpPr txBox="1"/>
      </xdr:nvSpPr>
      <xdr:spPr>
        <a:xfrm>
          <a:off x="2342030" y="1379345"/>
          <a:ext cx="364191" cy="1670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125</a:t>
          </a:r>
        </a:p>
      </xdr:txBody>
    </xdr:sp>
    <xdr:clientData/>
  </xdr:twoCellAnchor>
  <xdr:twoCellAnchor>
    <xdr:from>
      <xdr:col>1</xdr:col>
      <xdr:colOff>8658</xdr:colOff>
      <xdr:row>24</xdr:row>
      <xdr:rowOff>69273</xdr:rowOff>
    </xdr:from>
    <xdr:to>
      <xdr:col>11</xdr:col>
      <xdr:colOff>554181</xdr:colOff>
      <xdr:row>42</xdr:row>
      <xdr:rowOff>138545</xdr:rowOff>
    </xdr:to>
    <xdr:graphicFrame macro="">
      <xdr:nvGraphicFramePr>
        <xdr:cNvPr id="4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199159</xdr:colOff>
      <xdr:row>29</xdr:row>
      <xdr:rowOff>129886</xdr:rowOff>
    </xdr:from>
    <xdr:to>
      <xdr:col>10</xdr:col>
      <xdr:colOff>308162</xdr:colOff>
      <xdr:row>33</xdr:row>
      <xdr:rowOff>39221</xdr:rowOff>
    </xdr:to>
    <xdr:sp macro="" textlink="">
      <xdr:nvSpPr>
        <xdr:cNvPr id="41" name="Line 7"/>
        <xdr:cNvSpPr>
          <a:spLocks noChangeShapeType="1"/>
        </xdr:cNvSpPr>
      </xdr:nvSpPr>
      <xdr:spPr bwMode="auto">
        <a:xfrm>
          <a:off x="5818909" y="4976430"/>
          <a:ext cx="109003" cy="559276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39</xdr:row>
      <xdr:rowOff>129888</xdr:rowOff>
    </xdr:from>
    <xdr:to>
      <xdr:col>10</xdr:col>
      <xdr:colOff>516335</xdr:colOff>
      <xdr:row>42</xdr:row>
      <xdr:rowOff>86591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rgbClr val="92D05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28,194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53.4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115.6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38</xdr:row>
      <xdr:rowOff>51956</xdr:rowOff>
    </xdr:from>
    <xdr:to>
      <xdr:col>4</xdr:col>
      <xdr:colOff>277089</xdr:colOff>
      <xdr:row>39</xdr:row>
      <xdr:rowOff>112569</xdr:rowOff>
    </xdr:to>
    <xdr:sp macro="" textlink="">
      <xdr:nvSpPr>
        <xdr:cNvPr id="43" name="TextBox 42"/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38</xdr:row>
      <xdr:rowOff>69272</xdr:rowOff>
    </xdr:from>
    <xdr:to>
      <xdr:col>7</xdr:col>
      <xdr:colOff>346362</xdr:colOff>
      <xdr:row>39</xdr:row>
      <xdr:rowOff>103908</xdr:rowOff>
    </xdr:to>
    <xdr:sp macro="" textlink="">
      <xdr:nvSpPr>
        <xdr:cNvPr id="44" name="TextBox 43"/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127340</xdr:colOff>
      <xdr:row>32</xdr:row>
      <xdr:rowOff>147204</xdr:rowOff>
    </xdr:from>
    <xdr:to>
      <xdr:col>3</xdr:col>
      <xdr:colOff>395772</xdr:colOff>
      <xdr:row>33</xdr:row>
      <xdr:rowOff>147204</xdr:rowOff>
    </xdr:to>
    <xdr:sp macro="" textlink="">
      <xdr:nvSpPr>
        <xdr:cNvPr id="45" name="TextBox 44"/>
        <xdr:cNvSpPr txBox="1"/>
      </xdr:nvSpPr>
      <xdr:spPr>
        <a:xfrm>
          <a:off x="1472046" y="5481204"/>
          <a:ext cx="268432" cy="1624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3</xdr:col>
      <xdr:colOff>439577</xdr:colOff>
      <xdr:row>32</xdr:row>
      <xdr:rowOff>161975</xdr:rowOff>
    </xdr:from>
    <xdr:to>
      <xdr:col>4</xdr:col>
      <xdr:colOff>45335</xdr:colOff>
      <xdr:row>33</xdr:row>
      <xdr:rowOff>161976</xdr:rowOff>
    </xdr:to>
    <xdr:sp macro="" textlink="">
      <xdr:nvSpPr>
        <xdr:cNvPr id="46" name="TextBox 45"/>
        <xdr:cNvSpPr txBox="1"/>
      </xdr:nvSpPr>
      <xdr:spPr>
        <a:xfrm>
          <a:off x="1784283" y="5495975"/>
          <a:ext cx="216478" cy="1624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4</xdr:col>
      <xdr:colOff>121228</xdr:colOff>
      <xdr:row>32</xdr:row>
      <xdr:rowOff>57046</xdr:rowOff>
    </xdr:from>
    <xdr:to>
      <xdr:col>4</xdr:col>
      <xdr:colOff>303070</xdr:colOff>
      <xdr:row>33</xdr:row>
      <xdr:rowOff>65705</xdr:rowOff>
    </xdr:to>
    <xdr:sp macro="" textlink="">
      <xdr:nvSpPr>
        <xdr:cNvPr id="47" name="TextBox 46"/>
        <xdr:cNvSpPr txBox="1"/>
      </xdr:nvSpPr>
      <xdr:spPr>
        <a:xfrm>
          <a:off x="2076654" y="5391046"/>
          <a:ext cx="181842" cy="1711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5</a:t>
          </a:r>
        </a:p>
      </xdr:txBody>
    </xdr:sp>
    <xdr:clientData/>
  </xdr:twoCellAnchor>
  <xdr:twoCellAnchor>
    <xdr:from>
      <xdr:col>4</xdr:col>
      <xdr:colOff>439576</xdr:colOff>
      <xdr:row>32</xdr:row>
      <xdr:rowOff>42278</xdr:rowOff>
    </xdr:from>
    <xdr:to>
      <xdr:col>5</xdr:col>
      <xdr:colOff>49918</xdr:colOff>
      <xdr:row>33</xdr:row>
      <xdr:rowOff>16300</xdr:rowOff>
    </xdr:to>
    <xdr:sp macro="" textlink="">
      <xdr:nvSpPr>
        <xdr:cNvPr id="48" name="TextBox 47"/>
        <xdr:cNvSpPr txBox="1"/>
      </xdr:nvSpPr>
      <xdr:spPr>
        <a:xfrm>
          <a:off x="2395002" y="5376278"/>
          <a:ext cx="221063" cy="1365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1</xdr:col>
      <xdr:colOff>25979</xdr:colOff>
      <xdr:row>44</xdr:row>
      <xdr:rowOff>51954</xdr:rowOff>
    </xdr:from>
    <xdr:to>
      <xdr:col>11</xdr:col>
      <xdr:colOff>554182</xdr:colOff>
      <xdr:row>62</xdr:row>
      <xdr:rowOff>129886</xdr:rowOff>
    </xdr:to>
    <xdr:graphicFrame macro="">
      <xdr:nvGraphicFramePr>
        <xdr:cNvPr id="2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403411</xdr:colOff>
      <xdr:row>48</xdr:row>
      <xdr:rowOff>86592</xdr:rowOff>
    </xdr:from>
    <xdr:to>
      <xdr:col>10</xdr:col>
      <xdr:colOff>25975</xdr:colOff>
      <xdr:row>53</xdr:row>
      <xdr:rowOff>100854</xdr:rowOff>
    </xdr:to>
    <xdr:sp macro="" textlink="">
      <xdr:nvSpPr>
        <xdr:cNvPr id="30" name="Line 7"/>
        <xdr:cNvSpPr>
          <a:spLocks noChangeShapeType="1"/>
        </xdr:cNvSpPr>
      </xdr:nvSpPr>
      <xdr:spPr bwMode="auto">
        <a:xfrm flipH="1">
          <a:off x="5412440" y="8020357"/>
          <a:ext cx="233285" cy="826688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59</xdr:row>
      <xdr:rowOff>129888</xdr:rowOff>
    </xdr:from>
    <xdr:to>
      <xdr:col>10</xdr:col>
      <xdr:colOff>516335</xdr:colOff>
      <xdr:row>62</xdr:row>
      <xdr:rowOff>86591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5325340" y="7005206"/>
          <a:ext cx="1252359" cy="450271"/>
        </a:xfrm>
        <a:prstGeom prst="rect">
          <a:avLst/>
        </a:prstGeom>
        <a:solidFill>
          <a:srgbClr val="FF000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23,659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8.2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32.8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58</xdr:row>
      <xdr:rowOff>51956</xdr:rowOff>
    </xdr:from>
    <xdr:to>
      <xdr:col>4</xdr:col>
      <xdr:colOff>277089</xdr:colOff>
      <xdr:row>59</xdr:row>
      <xdr:rowOff>112569</xdr:rowOff>
    </xdr:to>
    <xdr:sp macro="" textlink="">
      <xdr:nvSpPr>
        <xdr:cNvPr id="32" name="TextBox 31"/>
        <xdr:cNvSpPr txBox="1"/>
      </xdr:nvSpPr>
      <xdr:spPr>
        <a:xfrm>
          <a:off x="1549975" y="67627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58</xdr:row>
      <xdr:rowOff>69272</xdr:rowOff>
    </xdr:from>
    <xdr:to>
      <xdr:col>7</xdr:col>
      <xdr:colOff>346362</xdr:colOff>
      <xdr:row>59</xdr:row>
      <xdr:rowOff>103908</xdr:rowOff>
    </xdr:to>
    <xdr:sp macro="" textlink="">
      <xdr:nvSpPr>
        <xdr:cNvPr id="33" name="TextBox 32"/>
        <xdr:cNvSpPr txBox="1"/>
      </xdr:nvSpPr>
      <xdr:spPr>
        <a:xfrm>
          <a:off x="3515590" y="67800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86591</xdr:colOff>
      <xdr:row>52</xdr:row>
      <xdr:rowOff>23432</xdr:rowOff>
    </xdr:from>
    <xdr:to>
      <xdr:col>3</xdr:col>
      <xdr:colOff>381001</xdr:colOff>
      <xdr:row>53</xdr:row>
      <xdr:rowOff>32092</xdr:rowOff>
    </xdr:to>
    <xdr:sp macro="" textlink="">
      <xdr:nvSpPr>
        <xdr:cNvPr id="34" name="TextBox 33"/>
        <xdr:cNvSpPr txBox="1"/>
      </xdr:nvSpPr>
      <xdr:spPr>
        <a:xfrm>
          <a:off x="1431297" y="8607138"/>
          <a:ext cx="294410" cy="1711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22</a:t>
          </a:r>
        </a:p>
      </xdr:txBody>
    </xdr:sp>
    <xdr:clientData/>
  </xdr:twoCellAnchor>
  <xdr:twoCellAnchor>
    <xdr:from>
      <xdr:col>3</xdr:col>
      <xdr:colOff>398320</xdr:colOff>
      <xdr:row>51</xdr:row>
      <xdr:rowOff>17318</xdr:rowOff>
    </xdr:from>
    <xdr:to>
      <xdr:col>4</xdr:col>
      <xdr:colOff>103910</xdr:colOff>
      <xdr:row>52</xdr:row>
      <xdr:rowOff>17320</xdr:rowOff>
    </xdr:to>
    <xdr:sp macro="" textlink="">
      <xdr:nvSpPr>
        <xdr:cNvPr id="35" name="TextBox 34"/>
        <xdr:cNvSpPr txBox="1"/>
      </xdr:nvSpPr>
      <xdr:spPr>
        <a:xfrm>
          <a:off x="2216729" y="8537863"/>
          <a:ext cx="311726" cy="164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43</a:t>
          </a:r>
        </a:p>
      </xdr:txBody>
    </xdr:sp>
    <xdr:clientData/>
  </xdr:twoCellAnchor>
  <xdr:twoCellAnchor>
    <xdr:from>
      <xdr:col>4</xdr:col>
      <xdr:colOff>30055</xdr:colOff>
      <xdr:row>49</xdr:row>
      <xdr:rowOff>64179</xdr:rowOff>
    </xdr:from>
    <xdr:to>
      <xdr:col>4</xdr:col>
      <xdr:colOff>376418</xdr:colOff>
      <xdr:row>50</xdr:row>
      <xdr:rowOff>81497</xdr:rowOff>
    </xdr:to>
    <xdr:sp macro="" textlink="">
      <xdr:nvSpPr>
        <xdr:cNvPr id="36" name="TextBox 35"/>
        <xdr:cNvSpPr txBox="1"/>
      </xdr:nvSpPr>
      <xdr:spPr>
        <a:xfrm>
          <a:off x="1985481" y="8160429"/>
          <a:ext cx="346363" cy="1798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79</a:t>
          </a:r>
        </a:p>
      </xdr:txBody>
    </xdr:sp>
    <xdr:clientData/>
  </xdr:twoCellAnchor>
  <xdr:twoCellAnchor>
    <xdr:from>
      <xdr:col>4</xdr:col>
      <xdr:colOff>372851</xdr:colOff>
      <xdr:row>47</xdr:row>
      <xdr:rowOff>98309</xdr:rowOff>
    </xdr:from>
    <xdr:to>
      <xdr:col>5</xdr:col>
      <xdr:colOff>113079</xdr:colOff>
      <xdr:row>48</xdr:row>
      <xdr:rowOff>106965</xdr:rowOff>
    </xdr:to>
    <xdr:sp macro="" textlink="">
      <xdr:nvSpPr>
        <xdr:cNvPr id="37" name="TextBox 36"/>
        <xdr:cNvSpPr txBox="1"/>
      </xdr:nvSpPr>
      <xdr:spPr>
        <a:xfrm>
          <a:off x="2328277" y="7869588"/>
          <a:ext cx="350949" cy="1711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119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59,387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10.4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45.0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0.77477</cdr:x>
      <cdr:y>0.19429</cdr:y>
    </cdr:from>
    <cdr:to>
      <cdr:x>0.9325</cdr:x>
      <cdr:y>0.31312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8822" y="588818"/>
          <a:ext cx="1042104" cy="3601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10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14%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0.78809</cdr:x>
      <cdr:y>0.3046</cdr:y>
    </cdr:from>
    <cdr:to>
      <cdr:x>0.81894</cdr:x>
      <cdr:y>0.4892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71857" y="890874"/>
          <a:ext cx="206362" cy="53991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7534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6.6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21.3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0.72153</cdr:x>
      <cdr:y>0.75639</cdr:y>
    </cdr:from>
    <cdr:to>
      <cdr:x>0.88043</cdr:x>
      <cdr:y>0.81202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10810" y="2305479"/>
          <a:ext cx="1059466" cy="1695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0.11152</cdr:x>
      <cdr:y>0.45763</cdr:y>
    </cdr:from>
    <cdr:to>
      <cdr:x>0.141</cdr:x>
      <cdr:y>0.50649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40680" y="1355223"/>
          <a:ext cx="195792" cy="144694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0.15714</cdr:x>
      <cdr:y>0.44075</cdr:y>
    </cdr:from>
    <cdr:to>
      <cdr:x>0.20711</cdr:x>
      <cdr:y>0.51259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051150" y="1289068"/>
          <a:ext cx="334268" cy="2101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</a:t>
          </a:r>
        </a:p>
      </cdr:txBody>
    </cdr:sp>
  </cdr:relSizeAnchor>
  <cdr:relSizeAnchor xmlns:cdr="http://schemas.openxmlformats.org/drawingml/2006/chartDrawing">
    <cdr:from>
      <cdr:x>0.38069</cdr:x>
      <cdr:y>0.08908</cdr:y>
    </cdr:from>
    <cdr:to>
      <cdr:x>0.43644</cdr:x>
      <cdr:y>0.1487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46588" y="260531"/>
          <a:ext cx="372935" cy="1743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152</a:t>
          </a:r>
        </a:p>
      </cdr:txBody>
    </cdr:sp>
  </cdr:relSizeAnchor>
  <cdr:relSizeAnchor xmlns:cdr="http://schemas.openxmlformats.org/drawingml/2006/chartDrawing">
    <cdr:from>
      <cdr:x>0.42564</cdr:x>
      <cdr:y>0.08524</cdr:y>
    </cdr:from>
    <cdr:to>
      <cdr:x>0.4769</cdr:x>
      <cdr:y>0.15134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47308" y="249317"/>
          <a:ext cx="342899" cy="193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151</a:t>
          </a:r>
        </a:p>
      </cdr:txBody>
    </cdr:sp>
  </cdr:relSizeAnchor>
  <cdr:relSizeAnchor xmlns:cdr="http://schemas.openxmlformats.org/drawingml/2006/chartDrawing">
    <cdr:from>
      <cdr:x>0.47173</cdr:x>
      <cdr:y>0.06627</cdr:y>
    </cdr:from>
    <cdr:to>
      <cdr:x>0.5296</cdr:x>
      <cdr:y>0.12873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55573" y="193826"/>
          <a:ext cx="387116" cy="1826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159</a:t>
          </a:r>
        </a:p>
      </cdr:txBody>
    </cdr:sp>
  </cdr:relSizeAnchor>
  <cdr:relSizeAnchor xmlns:cdr="http://schemas.openxmlformats.org/drawingml/2006/chartDrawing">
    <cdr:from>
      <cdr:x>0.51537</cdr:x>
      <cdr:y>0.05674</cdr:y>
    </cdr:from>
    <cdr:to>
      <cdr:x>0.56783</cdr:x>
      <cdr:y>0.11923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47528" y="165942"/>
          <a:ext cx="350926" cy="1827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165</a:t>
          </a:r>
        </a:p>
      </cdr:txBody>
    </cdr:sp>
  </cdr:relSizeAnchor>
  <cdr:relSizeAnchor xmlns:cdr="http://schemas.openxmlformats.org/drawingml/2006/chartDrawing">
    <cdr:from>
      <cdr:x>0.5633</cdr:x>
      <cdr:y>0.07758</cdr:y>
    </cdr:from>
    <cdr:to>
      <cdr:x>0.62607</cdr:x>
      <cdr:y>0.14006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68149" y="226914"/>
          <a:ext cx="419893" cy="1827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157</a:t>
          </a:r>
        </a:p>
      </cdr:txBody>
    </cdr:sp>
  </cdr:relSizeAnchor>
  <cdr:relSizeAnchor xmlns:cdr="http://schemas.openxmlformats.org/drawingml/2006/chartDrawing">
    <cdr:from>
      <cdr:x>0.61066</cdr:x>
      <cdr:y>0.20786</cdr:y>
    </cdr:from>
    <cdr:to>
      <cdr:x>0.6696</cdr:x>
      <cdr:y>0.2682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84978" y="607922"/>
          <a:ext cx="394274" cy="176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107</a:t>
          </a:r>
        </a:p>
      </cdr:txBody>
    </cdr:sp>
  </cdr:relSizeAnchor>
  <cdr:relSizeAnchor xmlns:cdr="http://schemas.openxmlformats.org/drawingml/2006/chartDrawing">
    <cdr:from>
      <cdr:x>0.6598</cdr:x>
      <cdr:y>0.26246</cdr:y>
    </cdr:from>
    <cdr:to>
      <cdr:x>0.70465</cdr:x>
      <cdr:y>0.3228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13644" y="767618"/>
          <a:ext cx="300020" cy="176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86</a:t>
          </a:r>
        </a:p>
      </cdr:txBody>
    </cdr:sp>
  </cdr:relSizeAnchor>
  <cdr:relSizeAnchor xmlns:cdr="http://schemas.openxmlformats.org/drawingml/2006/chartDrawing">
    <cdr:from>
      <cdr:x>0.70598</cdr:x>
      <cdr:y>0.39272</cdr:y>
    </cdr:from>
    <cdr:to>
      <cdr:x>0.75467</cdr:x>
      <cdr:y>0.44732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22610" y="1148589"/>
          <a:ext cx="325707" cy="1596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36</a:t>
          </a:r>
        </a:p>
      </cdr:txBody>
    </cdr:sp>
  </cdr:relSizeAnchor>
  <cdr:relSizeAnchor xmlns:cdr="http://schemas.openxmlformats.org/drawingml/2006/chartDrawing">
    <cdr:from>
      <cdr:x>0.75713</cdr:x>
      <cdr:y>0.4617</cdr:y>
    </cdr:from>
    <cdr:to>
      <cdr:x>0.80583</cdr:x>
      <cdr:y>0.52492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64724" y="1350349"/>
          <a:ext cx="325774" cy="1849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0.84813</cdr:x>
      <cdr:y>0.47986</cdr:y>
    </cdr:from>
    <cdr:to>
      <cdr:x>0.87201</cdr:x>
      <cdr:y>0.5343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673468" y="1403476"/>
          <a:ext cx="159743" cy="1592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29,578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50.4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111.2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0.77346</cdr:x>
      <cdr:y>0.18866</cdr:y>
    </cdr:from>
    <cdr:to>
      <cdr:x>0.93119</cdr:x>
      <cdr:y>0.30286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0163" y="571767"/>
          <a:ext cx="1042104" cy="3460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8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24%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0.79292</cdr:x>
      <cdr:y>0.27603</cdr:y>
    </cdr:from>
    <cdr:to>
      <cdr:x>0.82156</cdr:x>
      <cdr:y>0.46571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38751" y="836559"/>
          <a:ext cx="189203" cy="57487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40000"/>
            <a:lumOff val="6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1,384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40.7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62.9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0.72152</cdr:x>
      <cdr:y>0.7648</cdr:y>
    </cdr:from>
    <cdr:to>
      <cdr:x>0.88042</cdr:x>
      <cdr:y>0.82043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66997" y="2317864"/>
          <a:ext cx="1049834" cy="168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0.1037</cdr:x>
      <cdr:y>0.46825</cdr:y>
    </cdr:from>
    <cdr:to>
      <cdr:x>0.13318</cdr:x>
      <cdr:y>0.51711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5134" y="1419130"/>
          <a:ext cx="194771" cy="14807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700" b="1" i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0.15469</cdr:x>
      <cdr:y>0.45219</cdr:y>
    </cdr:from>
    <cdr:to>
      <cdr:x>0.19577</cdr:x>
      <cdr:y>0.50622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029131" y="1353874"/>
          <a:ext cx="273299" cy="161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cdr:txBody>
    </cdr:sp>
  </cdr:relSizeAnchor>
  <cdr:relSizeAnchor xmlns:cdr="http://schemas.openxmlformats.org/drawingml/2006/chartDrawing">
    <cdr:from>
      <cdr:x>0.37891</cdr:x>
      <cdr:y>0.3315</cdr:y>
    </cdr:from>
    <cdr:to>
      <cdr:x>0.43466</cdr:x>
      <cdr:y>0.39112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20800" y="992520"/>
          <a:ext cx="370890" cy="1785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17</a:t>
          </a:r>
        </a:p>
      </cdr:txBody>
    </cdr:sp>
  </cdr:relSizeAnchor>
  <cdr:relSizeAnchor xmlns:cdr="http://schemas.openxmlformats.org/drawingml/2006/chartDrawing">
    <cdr:from>
      <cdr:x>0.4303</cdr:x>
      <cdr:y>0.31402</cdr:y>
    </cdr:from>
    <cdr:to>
      <cdr:x>0.48156</cdr:x>
      <cdr:y>0.38013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62645" y="940193"/>
          <a:ext cx="341019" cy="1979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19</a:t>
          </a:r>
        </a:p>
      </cdr:txBody>
    </cdr:sp>
  </cdr:relSizeAnchor>
  <cdr:relSizeAnchor xmlns:cdr="http://schemas.openxmlformats.org/drawingml/2006/chartDrawing">
    <cdr:from>
      <cdr:x>0.47639</cdr:x>
      <cdr:y>0.29075</cdr:y>
    </cdr:from>
    <cdr:to>
      <cdr:x>0.52086</cdr:x>
      <cdr:y>0.34553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69308" y="870494"/>
          <a:ext cx="295857" cy="1640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22</a:t>
          </a:r>
        </a:p>
      </cdr:txBody>
    </cdr:sp>
  </cdr:relSizeAnchor>
  <cdr:relSizeAnchor xmlns:cdr="http://schemas.openxmlformats.org/drawingml/2006/chartDrawing">
    <cdr:from>
      <cdr:x>0.52225</cdr:x>
      <cdr:y>0.16135</cdr:y>
    </cdr:from>
    <cdr:to>
      <cdr:x>0.56718</cdr:x>
      <cdr:y>0.22384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74357" y="483079"/>
          <a:ext cx="298969" cy="1870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37</a:t>
          </a:r>
        </a:p>
      </cdr:txBody>
    </cdr:sp>
  </cdr:relSizeAnchor>
  <cdr:relSizeAnchor xmlns:cdr="http://schemas.openxmlformats.org/drawingml/2006/chartDrawing">
    <cdr:from>
      <cdr:x>0.56887</cdr:x>
      <cdr:y>0.16962</cdr:y>
    </cdr:from>
    <cdr:to>
      <cdr:x>0.61266</cdr:x>
      <cdr:y>0.23163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84533" y="507830"/>
          <a:ext cx="291354" cy="185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36</a:t>
          </a:r>
        </a:p>
      </cdr:txBody>
    </cdr:sp>
  </cdr:relSizeAnchor>
  <cdr:relSizeAnchor xmlns:cdr="http://schemas.openxmlformats.org/drawingml/2006/chartDrawing">
    <cdr:from>
      <cdr:x>0.61492</cdr:x>
      <cdr:y>0.10175</cdr:y>
    </cdr:from>
    <cdr:to>
      <cdr:x>0.65983</cdr:x>
      <cdr:y>0.16209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90918" y="304649"/>
          <a:ext cx="298733" cy="1806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44</a:t>
          </a:r>
        </a:p>
      </cdr:txBody>
    </cdr:sp>
  </cdr:relSizeAnchor>
  <cdr:relSizeAnchor xmlns:cdr="http://schemas.openxmlformats.org/drawingml/2006/chartDrawing">
    <cdr:from>
      <cdr:x>0.66452</cdr:x>
      <cdr:y>0.08243</cdr:y>
    </cdr:from>
    <cdr:to>
      <cdr:x>0.70937</cdr:x>
      <cdr:y>0.14277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20858" y="246804"/>
          <a:ext cx="298375" cy="180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46</a:t>
          </a:r>
        </a:p>
      </cdr:txBody>
    </cdr:sp>
  </cdr:relSizeAnchor>
  <cdr:relSizeAnchor xmlns:cdr="http://schemas.openxmlformats.org/drawingml/2006/chartDrawing">
    <cdr:from>
      <cdr:x>0.71238</cdr:x>
      <cdr:y>0.29533</cdr:y>
    </cdr:from>
    <cdr:to>
      <cdr:x>0.76107</cdr:x>
      <cdr:y>0.34993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39249" y="884220"/>
          <a:ext cx="323921" cy="1634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21</a:t>
          </a:r>
        </a:p>
      </cdr:txBody>
    </cdr:sp>
  </cdr:relSizeAnchor>
  <cdr:relSizeAnchor xmlns:cdr="http://schemas.openxmlformats.org/drawingml/2006/chartDrawing">
    <cdr:from>
      <cdr:x>0.7611</cdr:x>
      <cdr:y>0.42258</cdr:y>
    </cdr:from>
    <cdr:to>
      <cdr:x>0.8098</cdr:x>
      <cdr:y>0.4858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28478" y="1280705"/>
          <a:ext cx="321755" cy="191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</cdr:txBody>
    </cdr:sp>
  </cdr:relSizeAnchor>
  <cdr:relSizeAnchor xmlns:cdr="http://schemas.openxmlformats.org/drawingml/2006/chartDrawing">
    <cdr:from>
      <cdr:x>0.85855</cdr:x>
      <cdr:y>0.47492</cdr:y>
    </cdr:from>
    <cdr:to>
      <cdr:x>0.88243</cdr:x>
      <cdr:y>0.52936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711724" y="1421905"/>
          <a:ext cx="158867" cy="1629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0.30537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2435" y="2551682"/>
          <a:ext cx="1255134" cy="47030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29,809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7.0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28.3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0.73676</cdr:x>
      <cdr:y>0.13714</cdr:y>
    </cdr:from>
    <cdr:to>
      <cdr:x>0.89449</cdr:x>
      <cdr:y>0.27027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7708" y="415636"/>
          <a:ext cx="1042104" cy="403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17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21%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0.74507</cdr:x>
      <cdr:y>0.23032</cdr:y>
    </cdr:from>
    <cdr:to>
      <cdr:x>0.77176</cdr:x>
      <cdr:y>0.47532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943830" y="691575"/>
          <a:ext cx="177113" cy="73564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6,150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5.5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18.6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0.72283</cdr:x>
      <cdr:y>0.76766</cdr:y>
    </cdr:from>
    <cdr:to>
      <cdr:x>0.88173</cdr:x>
      <cdr:y>0.82329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75656" y="2326523"/>
          <a:ext cx="1049834" cy="168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0.10408</cdr:x>
      <cdr:y>0.44767</cdr:y>
    </cdr:from>
    <cdr:to>
      <cdr:x>0.13356</cdr:x>
      <cdr:y>0.49653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90606" y="1344203"/>
          <a:ext cx="195611" cy="146711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0.15388</cdr:x>
      <cdr:y>0.45856</cdr:y>
    </cdr:from>
    <cdr:to>
      <cdr:x>0.20385</cdr:x>
      <cdr:y>0.5304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021067" y="1376909"/>
          <a:ext cx="331572" cy="215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0.37705</cdr:x>
      <cdr:y>0.13397</cdr:y>
    </cdr:from>
    <cdr:to>
      <cdr:x>0.4328</cdr:x>
      <cdr:y>0.19359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01895" y="402261"/>
          <a:ext cx="369924" cy="1790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135</a:t>
          </a:r>
        </a:p>
      </cdr:txBody>
    </cdr:sp>
  </cdr:relSizeAnchor>
  <cdr:relSizeAnchor xmlns:cdr="http://schemas.openxmlformats.org/drawingml/2006/chartDrawing">
    <cdr:from>
      <cdr:x>0.42336</cdr:x>
      <cdr:y>0.14449</cdr:y>
    </cdr:from>
    <cdr:to>
      <cdr:x>0.47462</cdr:x>
      <cdr:y>0.21059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09183" y="433843"/>
          <a:ext cx="340132" cy="1984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132</a:t>
          </a:r>
        </a:p>
      </cdr:txBody>
    </cdr:sp>
  </cdr:relSizeAnchor>
  <cdr:relSizeAnchor xmlns:cdr="http://schemas.openxmlformats.org/drawingml/2006/chartDrawing">
    <cdr:from>
      <cdr:x>0.47153</cdr:x>
      <cdr:y>0.12554</cdr:y>
    </cdr:from>
    <cdr:to>
      <cdr:x>0.5294</cdr:x>
      <cdr:y>0.188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28816" y="376954"/>
          <a:ext cx="383991" cy="1875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137</a:t>
          </a:r>
        </a:p>
      </cdr:txBody>
    </cdr:sp>
  </cdr:relSizeAnchor>
  <cdr:relSizeAnchor xmlns:cdr="http://schemas.openxmlformats.org/drawingml/2006/chartDrawing">
    <cdr:from>
      <cdr:x>0.51775</cdr:x>
      <cdr:y>0.14958</cdr:y>
    </cdr:from>
    <cdr:to>
      <cdr:x>0.57021</cdr:x>
      <cdr:y>0.21207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35462" y="449132"/>
          <a:ext cx="348093" cy="1876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128</a:t>
          </a:r>
        </a:p>
      </cdr:txBody>
    </cdr:sp>
  </cdr:relSizeAnchor>
  <cdr:relSizeAnchor xmlns:cdr="http://schemas.openxmlformats.org/drawingml/2006/chartDrawing">
    <cdr:from>
      <cdr:x>0.56895</cdr:x>
      <cdr:y>0.16571</cdr:y>
    </cdr:from>
    <cdr:to>
      <cdr:x>0.62385</cdr:x>
      <cdr:y>0.24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58984" y="502201"/>
          <a:ext cx="362718" cy="2251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121</a:t>
          </a:r>
        </a:p>
      </cdr:txBody>
    </cdr:sp>
  </cdr:relSizeAnchor>
  <cdr:relSizeAnchor xmlns:cdr="http://schemas.openxmlformats.org/drawingml/2006/chartDrawing">
    <cdr:from>
      <cdr:x>0.61642</cdr:x>
      <cdr:y>0.30997</cdr:y>
    </cdr:from>
    <cdr:to>
      <cdr:x>0.67536</cdr:x>
      <cdr:y>0.37031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90199" y="930724"/>
          <a:ext cx="391091" cy="181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63</a:t>
          </a:r>
        </a:p>
      </cdr:txBody>
    </cdr:sp>
  </cdr:relSizeAnchor>
  <cdr:relSizeAnchor xmlns:cdr="http://schemas.openxmlformats.org/drawingml/2006/chartDrawing">
    <cdr:from>
      <cdr:x>0.66386</cdr:x>
      <cdr:y>0.37374</cdr:y>
    </cdr:from>
    <cdr:to>
      <cdr:x>0.70871</cdr:x>
      <cdr:y>0.43408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04961" y="1122217"/>
          <a:ext cx="297598" cy="181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</cdr:txBody>
    </cdr:sp>
  </cdr:relSizeAnchor>
  <cdr:relSizeAnchor xmlns:cdr="http://schemas.openxmlformats.org/drawingml/2006/chartDrawing">
    <cdr:from>
      <cdr:x>0.70918</cdr:x>
      <cdr:y>0.44352</cdr:y>
    </cdr:from>
    <cdr:to>
      <cdr:x>0.75787</cdr:x>
      <cdr:y>0.49812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05695" y="1331730"/>
          <a:ext cx="323078" cy="1639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</cdr:txBody>
    </cdr:sp>
  </cdr:relSizeAnchor>
  <cdr:relSizeAnchor xmlns:cdr="http://schemas.openxmlformats.org/drawingml/2006/chartDrawing">
    <cdr:from>
      <cdr:x>0.76389</cdr:x>
      <cdr:y>0.46735</cdr:y>
    </cdr:from>
    <cdr:to>
      <cdr:x>0.80586</cdr:x>
      <cdr:y>0.53877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68746" y="1403302"/>
          <a:ext cx="278495" cy="214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4"/>
  <sheetViews>
    <sheetView showGridLines="0" zoomScale="170" zoomScaleNormal="170" workbookViewId="0">
      <selection activeCell="N37" sqref="N37"/>
    </sheetView>
  </sheetViews>
  <sheetFormatPr defaultRowHeight="12.75" x14ac:dyDescent="0.2"/>
  <cols>
    <col min="1" max="1" width="1.85546875" customWidth="1"/>
    <col min="13" max="13" width="1.85546875" customWidth="1"/>
  </cols>
  <sheetData>
    <row r="1" spans="1:12" ht="23.25" x14ac:dyDescent="0.35">
      <c r="B1" s="63" t="s">
        <v>65</v>
      </c>
      <c r="C1" s="63"/>
      <c r="D1" s="63"/>
      <c r="E1" s="63"/>
      <c r="F1" s="63"/>
      <c r="G1" s="63"/>
      <c r="H1" s="63"/>
      <c r="I1" s="63"/>
      <c r="J1" s="63"/>
      <c r="K1" s="63"/>
      <c r="L1" s="63"/>
    </row>
    <row r="3" spans="1:12" x14ac:dyDescent="0.2">
      <c r="C3" s="54"/>
      <c r="D3" s="54"/>
      <c r="E3" s="54"/>
      <c r="F3" s="54"/>
      <c r="G3" s="54"/>
    </row>
    <row r="4" spans="1:12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5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5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5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5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5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O21" s="36"/>
    </row>
    <row r="22" spans="1:15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O22" s="38"/>
    </row>
    <row r="23" spans="1:15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O23" s="39"/>
    </row>
    <row r="24" spans="1:15" x14ac:dyDescent="0.2">
      <c r="A24" s="38"/>
      <c r="B24" s="55" t="s">
        <v>72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O24" s="38"/>
    </row>
    <row r="25" spans="1:15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5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5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5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5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5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5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5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2" x14ac:dyDescent="0.2">
      <c r="A44" s="38"/>
      <c r="B44" s="55" t="s">
        <v>73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1:12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x14ac:dyDescent="0.2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spans="1:12" x14ac:dyDescent="0.2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pans="1:12" x14ac:dyDescent="0.2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x14ac:dyDescent="0.2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spans="1:12" x14ac:dyDescent="0.2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spans="1:12" x14ac:dyDescent="0.2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spans="1:12" x14ac:dyDescent="0.2">
      <c r="B64" s="55" t="s">
        <v>74</v>
      </c>
    </row>
  </sheetData>
  <mergeCells count="1">
    <mergeCell ref="B1:L1"/>
  </mergeCells>
  <phoneticPr fontId="2" type="noConversion"/>
  <pageMargins left="0.25" right="0.25" top="0.75" bottom="0.75" header="0.3" footer="0.3"/>
  <pageSetup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showGridLines="0" workbookViewId="0">
      <selection activeCell="F41" sqref="F41"/>
    </sheetView>
  </sheetViews>
  <sheetFormatPr defaultColWidth="9.140625" defaultRowHeight="12.75" x14ac:dyDescent="0.2"/>
  <cols>
    <col min="1" max="1" width="6.28515625" style="1" customWidth="1"/>
    <col min="2" max="2" width="20" style="2" customWidth="1"/>
    <col min="3" max="3" width="12.7109375" style="2" customWidth="1"/>
    <col min="4" max="5" width="14.7109375" style="2" customWidth="1"/>
    <col min="6" max="6" width="20.140625" style="2" customWidth="1"/>
    <col min="7" max="9" width="15.28515625" style="2" customWidth="1"/>
    <col min="10" max="11" width="15.7109375" style="2" customWidth="1"/>
    <col min="12" max="12" width="18.85546875" style="2" customWidth="1"/>
    <col min="13" max="15" width="15.7109375" customWidth="1"/>
    <col min="16" max="16384" width="9.140625" style="2"/>
  </cols>
  <sheetData>
    <row r="1" spans="1:12" ht="17.45" customHeight="1" thickBot="1" x14ac:dyDescent="0.25"/>
    <row r="2" spans="1:12" ht="13.5" thickTop="1" x14ac:dyDescent="0.2">
      <c r="A2" s="69" t="s">
        <v>0</v>
      </c>
      <c r="B2" s="72" t="s">
        <v>1</v>
      </c>
      <c r="C2" s="8"/>
      <c r="D2" s="64" t="s">
        <v>69</v>
      </c>
      <c r="E2" s="64"/>
      <c r="F2" s="64"/>
      <c r="G2" s="64" t="s">
        <v>70</v>
      </c>
      <c r="H2" s="64"/>
      <c r="I2" s="64"/>
      <c r="J2" s="64" t="s">
        <v>71</v>
      </c>
      <c r="K2" s="64"/>
      <c r="L2" s="64"/>
    </row>
    <row r="3" spans="1:12" x14ac:dyDescent="0.2">
      <c r="A3" s="70"/>
      <c r="B3" s="73"/>
      <c r="C3" s="9" t="s">
        <v>2</v>
      </c>
      <c r="D3" s="65"/>
      <c r="E3" s="65"/>
      <c r="F3" s="65"/>
      <c r="G3" s="65"/>
      <c r="H3" s="65"/>
      <c r="I3" s="65"/>
      <c r="J3" s="65"/>
      <c r="K3" s="65"/>
      <c r="L3" s="65"/>
    </row>
    <row r="4" spans="1:12" ht="13.5" thickBot="1" x14ac:dyDescent="0.25">
      <c r="A4" s="71"/>
      <c r="B4" s="74"/>
      <c r="C4" s="12"/>
      <c r="D4" s="4" t="s">
        <v>3</v>
      </c>
      <c r="E4" s="4" t="s">
        <v>4</v>
      </c>
      <c r="F4" s="4" t="s">
        <v>5</v>
      </c>
      <c r="G4" s="4" t="s">
        <v>3</v>
      </c>
      <c r="H4" s="4" t="s">
        <v>4</v>
      </c>
      <c r="I4" s="4" t="s">
        <v>5</v>
      </c>
      <c r="J4" s="4" t="s">
        <v>3</v>
      </c>
      <c r="K4" s="4" t="s">
        <v>4</v>
      </c>
      <c r="L4" s="4" t="s">
        <v>5</v>
      </c>
    </row>
    <row r="5" spans="1:12" x14ac:dyDescent="0.2">
      <c r="A5" s="3">
        <v>1</v>
      </c>
      <c r="B5" s="14" t="s">
        <v>6</v>
      </c>
      <c r="C5" s="15" t="s">
        <v>40</v>
      </c>
      <c r="D5" s="11">
        <v>9</v>
      </c>
      <c r="E5" s="10">
        <v>5</v>
      </c>
      <c r="F5" s="10">
        <v>4</v>
      </c>
      <c r="G5" s="10">
        <v>0</v>
      </c>
      <c r="H5" s="10">
        <v>0</v>
      </c>
      <c r="I5" s="10">
        <v>0</v>
      </c>
      <c r="J5" s="10">
        <v>9</v>
      </c>
      <c r="K5" s="10">
        <v>5</v>
      </c>
      <c r="L5" s="10">
        <v>4</v>
      </c>
    </row>
    <row r="6" spans="1:12" x14ac:dyDescent="0.2">
      <c r="A6" s="3">
        <v>2</v>
      </c>
      <c r="B6" s="16" t="s">
        <v>7</v>
      </c>
      <c r="C6" s="15" t="s">
        <v>41</v>
      </c>
      <c r="D6" s="11">
        <v>11</v>
      </c>
      <c r="E6" s="10">
        <v>2</v>
      </c>
      <c r="F6" s="10">
        <v>9</v>
      </c>
      <c r="G6" s="10">
        <v>3</v>
      </c>
      <c r="H6" s="10">
        <v>0</v>
      </c>
      <c r="I6" s="10">
        <v>3</v>
      </c>
      <c r="J6" s="10">
        <v>8</v>
      </c>
      <c r="K6" s="10">
        <v>2</v>
      </c>
      <c r="L6" s="10">
        <v>6</v>
      </c>
    </row>
    <row r="7" spans="1:12" x14ac:dyDescent="0.2">
      <c r="A7" s="3">
        <v>3</v>
      </c>
      <c r="B7" s="16" t="s">
        <v>8</v>
      </c>
      <c r="C7" s="15" t="s">
        <v>42</v>
      </c>
      <c r="D7" s="11">
        <v>23</v>
      </c>
      <c r="E7" s="10">
        <v>5</v>
      </c>
      <c r="F7" s="10">
        <v>18</v>
      </c>
      <c r="G7" s="10">
        <v>1</v>
      </c>
      <c r="H7" s="10">
        <v>0</v>
      </c>
      <c r="I7" s="10">
        <v>1</v>
      </c>
      <c r="J7" s="10">
        <v>22</v>
      </c>
      <c r="K7" s="10">
        <v>5</v>
      </c>
      <c r="L7" s="10">
        <v>17</v>
      </c>
    </row>
    <row r="8" spans="1:12" x14ac:dyDescent="0.2">
      <c r="A8" s="3">
        <v>4</v>
      </c>
      <c r="B8" s="16" t="s">
        <v>9</v>
      </c>
      <c r="C8" s="15" t="s">
        <v>43</v>
      </c>
      <c r="D8" s="11">
        <v>44</v>
      </c>
      <c r="E8" s="10">
        <v>11</v>
      </c>
      <c r="F8" s="10">
        <v>33</v>
      </c>
      <c r="G8" s="10">
        <v>1</v>
      </c>
      <c r="H8" s="10">
        <v>0</v>
      </c>
      <c r="I8" s="10">
        <v>1</v>
      </c>
      <c r="J8" s="10">
        <v>43</v>
      </c>
      <c r="K8" s="10">
        <v>11</v>
      </c>
      <c r="L8" s="10">
        <v>32</v>
      </c>
    </row>
    <row r="9" spans="1:12" x14ac:dyDescent="0.2">
      <c r="A9" s="3">
        <v>5</v>
      </c>
      <c r="B9" s="16" t="s">
        <v>10</v>
      </c>
      <c r="C9" s="15" t="s">
        <v>44</v>
      </c>
      <c r="D9" s="11">
        <v>84</v>
      </c>
      <c r="E9" s="10">
        <v>33</v>
      </c>
      <c r="F9" s="10">
        <v>51</v>
      </c>
      <c r="G9" s="10">
        <v>5</v>
      </c>
      <c r="H9" s="10">
        <v>1</v>
      </c>
      <c r="I9" s="10">
        <v>4</v>
      </c>
      <c r="J9" s="10">
        <v>79</v>
      </c>
      <c r="K9" s="10">
        <v>32</v>
      </c>
      <c r="L9" s="10">
        <v>47</v>
      </c>
    </row>
    <row r="10" spans="1:12" x14ac:dyDescent="0.2">
      <c r="A10" s="3">
        <v>6</v>
      </c>
      <c r="B10" s="16" t="s">
        <v>11</v>
      </c>
      <c r="C10" s="15" t="s">
        <v>45</v>
      </c>
      <c r="D10" s="11">
        <v>125</v>
      </c>
      <c r="E10" s="10">
        <v>36</v>
      </c>
      <c r="F10" s="10">
        <v>89</v>
      </c>
      <c r="G10" s="10">
        <v>6</v>
      </c>
      <c r="H10" s="10">
        <v>0</v>
      </c>
      <c r="I10" s="10">
        <v>6</v>
      </c>
      <c r="J10" s="10">
        <v>119</v>
      </c>
      <c r="K10" s="10">
        <v>36</v>
      </c>
      <c r="L10" s="10">
        <v>83</v>
      </c>
    </row>
    <row r="11" spans="1:12" x14ac:dyDescent="0.2">
      <c r="A11" s="3">
        <v>7</v>
      </c>
      <c r="B11" s="16" t="s">
        <v>12</v>
      </c>
      <c r="C11" s="15" t="s">
        <v>46</v>
      </c>
      <c r="D11" s="11">
        <v>152</v>
      </c>
      <c r="E11" s="10">
        <v>53</v>
      </c>
      <c r="F11" s="10">
        <v>99</v>
      </c>
      <c r="G11" s="10">
        <v>17</v>
      </c>
      <c r="H11" s="10">
        <v>1</v>
      </c>
      <c r="I11" s="10">
        <v>16</v>
      </c>
      <c r="J11" s="10">
        <v>135</v>
      </c>
      <c r="K11" s="10">
        <v>52</v>
      </c>
      <c r="L11" s="10">
        <v>83</v>
      </c>
    </row>
    <row r="12" spans="1:12" x14ac:dyDescent="0.2">
      <c r="A12" s="3">
        <v>8</v>
      </c>
      <c r="B12" s="16" t="s">
        <v>13</v>
      </c>
      <c r="C12" s="15" t="s">
        <v>47</v>
      </c>
      <c r="D12" s="11">
        <v>151</v>
      </c>
      <c r="E12" s="10">
        <v>48</v>
      </c>
      <c r="F12" s="10">
        <v>103</v>
      </c>
      <c r="G12" s="10">
        <v>19</v>
      </c>
      <c r="H12" s="10">
        <v>1</v>
      </c>
      <c r="I12" s="10">
        <v>18</v>
      </c>
      <c r="J12" s="10">
        <v>132</v>
      </c>
      <c r="K12" s="10">
        <v>47</v>
      </c>
      <c r="L12" s="10">
        <v>85</v>
      </c>
    </row>
    <row r="13" spans="1:12" x14ac:dyDescent="0.2">
      <c r="A13" s="3">
        <v>9</v>
      </c>
      <c r="B13" s="16" t="s">
        <v>14</v>
      </c>
      <c r="C13" s="15" t="s">
        <v>48</v>
      </c>
      <c r="D13" s="11">
        <v>159</v>
      </c>
      <c r="E13" s="10">
        <v>51</v>
      </c>
      <c r="F13" s="10">
        <v>108</v>
      </c>
      <c r="G13" s="10">
        <v>22</v>
      </c>
      <c r="H13" s="10">
        <v>3</v>
      </c>
      <c r="I13" s="10">
        <v>19</v>
      </c>
      <c r="J13" s="10">
        <v>137</v>
      </c>
      <c r="K13" s="10">
        <v>48</v>
      </c>
      <c r="L13" s="10">
        <v>89</v>
      </c>
    </row>
    <row r="14" spans="1:12" x14ac:dyDescent="0.2">
      <c r="A14" s="3">
        <v>10</v>
      </c>
      <c r="B14" s="16" t="s">
        <v>15</v>
      </c>
      <c r="C14" s="15" t="s">
        <v>49</v>
      </c>
      <c r="D14" s="11">
        <v>165</v>
      </c>
      <c r="E14" s="10">
        <v>32</v>
      </c>
      <c r="F14" s="10">
        <v>133</v>
      </c>
      <c r="G14" s="10">
        <v>37</v>
      </c>
      <c r="H14" s="10">
        <v>3</v>
      </c>
      <c r="I14" s="10">
        <v>34</v>
      </c>
      <c r="J14" s="10">
        <v>128</v>
      </c>
      <c r="K14" s="10">
        <v>29</v>
      </c>
      <c r="L14" s="10">
        <v>99</v>
      </c>
    </row>
    <row r="15" spans="1:12" x14ac:dyDescent="0.2">
      <c r="A15" s="3">
        <v>11</v>
      </c>
      <c r="B15" s="16" t="s">
        <v>16</v>
      </c>
      <c r="C15" s="15" t="s">
        <v>50</v>
      </c>
      <c r="D15" s="11">
        <v>157</v>
      </c>
      <c r="E15" s="10">
        <v>53</v>
      </c>
      <c r="F15" s="10">
        <v>104</v>
      </c>
      <c r="G15" s="10">
        <v>36</v>
      </c>
      <c r="H15" s="10">
        <v>7</v>
      </c>
      <c r="I15" s="10">
        <v>29</v>
      </c>
      <c r="J15" s="10">
        <v>121</v>
      </c>
      <c r="K15" s="10">
        <v>46</v>
      </c>
      <c r="L15" s="10">
        <v>75</v>
      </c>
    </row>
    <row r="16" spans="1:12" x14ac:dyDescent="0.2">
      <c r="A16" s="3">
        <v>12</v>
      </c>
      <c r="B16" s="16" t="s">
        <v>17</v>
      </c>
      <c r="C16" s="15" t="s">
        <v>51</v>
      </c>
      <c r="D16" s="11">
        <v>107</v>
      </c>
      <c r="E16" s="10">
        <v>13</v>
      </c>
      <c r="F16" s="10">
        <v>94</v>
      </c>
      <c r="G16" s="10">
        <v>44</v>
      </c>
      <c r="H16" s="10">
        <v>4</v>
      </c>
      <c r="I16" s="10">
        <v>40</v>
      </c>
      <c r="J16" s="10">
        <v>63</v>
      </c>
      <c r="K16" s="10">
        <v>9</v>
      </c>
      <c r="L16" s="10">
        <v>54</v>
      </c>
    </row>
    <row r="17" spans="1:12" x14ac:dyDescent="0.2">
      <c r="A17" s="3">
        <v>13</v>
      </c>
      <c r="B17" s="16" t="s">
        <v>18</v>
      </c>
      <c r="C17" s="15" t="s">
        <v>52</v>
      </c>
      <c r="D17" s="11">
        <v>86</v>
      </c>
      <c r="E17" s="10">
        <v>7</v>
      </c>
      <c r="F17" s="10">
        <v>79</v>
      </c>
      <c r="G17" s="10">
        <v>46</v>
      </c>
      <c r="H17" s="10">
        <v>0</v>
      </c>
      <c r="I17" s="10">
        <v>46</v>
      </c>
      <c r="J17" s="10">
        <v>40</v>
      </c>
      <c r="K17" s="10">
        <v>7</v>
      </c>
      <c r="L17" s="10">
        <v>33</v>
      </c>
    </row>
    <row r="18" spans="1:12" x14ac:dyDescent="0.2">
      <c r="A18" s="3">
        <v>14</v>
      </c>
      <c r="B18" s="16" t="s">
        <v>19</v>
      </c>
      <c r="C18" s="15" t="s">
        <v>53</v>
      </c>
      <c r="D18" s="11">
        <v>36</v>
      </c>
      <c r="E18" s="10">
        <v>4</v>
      </c>
      <c r="F18" s="10">
        <v>32</v>
      </c>
      <c r="G18" s="10">
        <v>21</v>
      </c>
      <c r="H18" s="10">
        <v>2</v>
      </c>
      <c r="I18" s="10">
        <v>19</v>
      </c>
      <c r="J18" s="10">
        <v>15</v>
      </c>
      <c r="K18" s="10">
        <v>2</v>
      </c>
      <c r="L18" s="10">
        <v>13</v>
      </c>
    </row>
    <row r="19" spans="1:12" x14ac:dyDescent="0.2">
      <c r="A19" s="3">
        <v>15</v>
      </c>
      <c r="B19" s="16" t="s">
        <v>20</v>
      </c>
      <c r="C19" s="15" t="s">
        <v>54</v>
      </c>
      <c r="D19" s="11">
        <v>9</v>
      </c>
      <c r="E19" s="10">
        <v>0</v>
      </c>
      <c r="F19" s="10">
        <v>9</v>
      </c>
      <c r="G19" s="10">
        <v>7</v>
      </c>
      <c r="H19" s="10">
        <v>0</v>
      </c>
      <c r="I19" s="10">
        <v>7</v>
      </c>
      <c r="J19" s="10">
        <v>2</v>
      </c>
      <c r="K19" s="10">
        <v>0</v>
      </c>
      <c r="L19" s="10">
        <v>2</v>
      </c>
    </row>
    <row r="20" spans="1:12" x14ac:dyDescent="0.2">
      <c r="A20" s="3">
        <v>16</v>
      </c>
      <c r="B20" s="16" t="s">
        <v>21</v>
      </c>
      <c r="C20" s="15" t="s">
        <v>55</v>
      </c>
      <c r="D20" s="11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">
      <c r="A21" s="3">
        <v>17</v>
      </c>
      <c r="B21" s="16" t="s">
        <v>22</v>
      </c>
      <c r="C21" s="15" t="s">
        <v>56</v>
      </c>
      <c r="D21" s="11">
        <v>1</v>
      </c>
      <c r="E21" s="10">
        <v>0</v>
      </c>
      <c r="F21" s="10">
        <v>1</v>
      </c>
      <c r="G21" s="10">
        <v>1</v>
      </c>
      <c r="H21" s="10">
        <v>0</v>
      </c>
      <c r="I21" s="10">
        <v>1</v>
      </c>
      <c r="J21" s="10">
        <v>0</v>
      </c>
      <c r="K21" s="10">
        <v>0</v>
      </c>
      <c r="L21" s="10">
        <v>0</v>
      </c>
    </row>
    <row r="22" spans="1:12" x14ac:dyDescent="0.2">
      <c r="A22" s="3">
        <v>18</v>
      </c>
      <c r="B22" s="16" t="s">
        <v>23</v>
      </c>
      <c r="C22" s="15" t="s">
        <v>57</v>
      </c>
      <c r="D22" s="11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">
      <c r="A23" s="3">
        <v>19</v>
      </c>
      <c r="B23" s="17" t="s">
        <v>24</v>
      </c>
      <c r="C23" s="15" t="s">
        <v>58</v>
      </c>
      <c r="D23" s="11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">
      <c r="A24" s="3">
        <v>20</v>
      </c>
      <c r="B24" s="17" t="s">
        <v>25</v>
      </c>
      <c r="C24" s="15" t="s">
        <v>59</v>
      </c>
      <c r="D24" s="11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">
      <c r="A25" s="3">
        <v>21</v>
      </c>
      <c r="B25" s="17" t="s">
        <v>26</v>
      </c>
      <c r="C25" s="15" t="s">
        <v>60</v>
      </c>
      <c r="D25" s="11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">
      <c r="A26" s="3">
        <v>22</v>
      </c>
      <c r="B26" s="17" t="s">
        <v>27</v>
      </c>
      <c r="C26" s="15" t="s">
        <v>61</v>
      </c>
      <c r="D26" s="13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">
      <c r="A27" s="3">
        <v>23</v>
      </c>
      <c r="B27" s="17" t="s">
        <v>28</v>
      </c>
      <c r="C27" s="15" t="s">
        <v>62</v>
      </c>
      <c r="D27" s="13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">
      <c r="A28" s="3">
        <v>24</v>
      </c>
      <c r="B28" s="17" t="s">
        <v>29</v>
      </c>
      <c r="C28" s="15" t="s">
        <v>63</v>
      </c>
      <c r="D28" s="13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2.75" customHeight="1" thickBot="1" x14ac:dyDescent="0.25">
      <c r="A29" s="3">
        <v>25</v>
      </c>
      <c r="B29" s="18" t="s">
        <v>30</v>
      </c>
      <c r="C29" s="19" t="s">
        <v>64</v>
      </c>
      <c r="D29" s="13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</row>
    <row r="30" spans="1:12" ht="27.75" customHeight="1" thickTop="1" thickBot="1" x14ac:dyDescent="0.25">
      <c r="A30" s="66" t="s">
        <v>31</v>
      </c>
      <c r="B30" s="67"/>
      <c r="C30" s="68"/>
      <c r="D30" s="5">
        <f t="shared" ref="D30:L30" si="0">SUM(D5:D29)</f>
        <v>1319</v>
      </c>
      <c r="E30" s="6">
        <f t="shared" si="0"/>
        <v>353</v>
      </c>
      <c r="F30" s="6">
        <f t="shared" si="0"/>
        <v>966</v>
      </c>
      <c r="G30" s="6">
        <f t="shared" si="0"/>
        <v>266</v>
      </c>
      <c r="H30" s="6">
        <f t="shared" si="0"/>
        <v>22</v>
      </c>
      <c r="I30" s="6">
        <f t="shared" si="0"/>
        <v>244</v>
      </c>
      <c r="J30" s="6">
        <f t="shared" si="0"/>
        <v>1053</v>
      </c>
      <c r="K30" s="6">
        <f t="shared" si="0"/>
        <v>331</v>
      </c>
      <c r="L30" s="6">
        <f t="shared" si="0"/>
        <v>722</v>
      </c>
    </row>
    <row r="31" spans="1:12" ht="13.5" thickTop="1" x14ac:dyDescent="0.2"/>
    <row r="34" spans="4:10" x14ac:dyDescent="0.2">
      <c r="D34" s="49">
        <f>H30+I30+K30+L30</f>
        <v>1319</v>
      </c>
    </row>
    <row r="35" spans="4:10" x14ac:dyDescent="0.2">
      <c r="F35" s="49"/>
      <c r="G35" s="49">
        <f>H30+I30</f>
        <v>266</v>
      </c>
      <c r="I35" s="49"/>
      <c r="J35" s="49">
        <f>K30+L30</f>
        <v>1053</v>
      </c>
    </row>
    <row r="39" spans="4:10" x14ac:dyDescent="0.2">
      <c r="J39" s="49"/>
    </row>
  </sheetData>
  <mergeCells count="6">
    <mergeCell ref="J2:L3"/>
    <mergeCell ref="A30:C30"/>
    <mergeCell ref="A2:A4"/>
    <mergeCell ref="B2:B4"/>
    <mergeCell ref="D2:F3"/>
    <mergeCell ref="G2:I3"/>
  </mergeCells>
  <phoneticPr fontId="2" type="noConversion"/>
  <pageMargins left="0.75" right="0.75" top="1" bottom="1" header="0.5" footer="0.5"/>
  <pageSetup scale="6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tabSelected="1" workbookViewId="0">
      <selection activeCell="N26" sqref="N26"/>
    </sheetView>
  </sheetViews>
  <sheetFormatPr defaultColWidth="9.140625" defaultRowHeight="12.75" x14ac:dyDescent="0.2"/>
  <cols>
    <col min="1" max="1" width="6.28515625" style="30" customWidth="1"/>
    <col min="2" max="2" width="15.7109375" style="31" customWidth="1"/>
    <col min="3" max="3" width="11.5703125" style="31" customWidth="1"/>
    <col min="4" max="4" width="15.7109375" style="31" customWidth="1"/>
    <col min="5" max="5" width="7.7109375" style="31" customWidth="1"/>
    <col min="6" max="6" width="15.7109375" style="31" customWidth="1"/>
    <col min="7" max="7" width="7.7109375" style="31" customWidth="1"/>
    <col min="8" max="8" width="15.7109375" style="31" customWidth="1"/>
    <col min="9" max="9" width="7.7109375" style="31" customWidth="1"/>
    <col min="10" max="10" width="15.7109375" style="31" customWidth="1"/>
    <col min="11" max="11" width="7.7109375" style="31" customWidth="1"/>
    <col min="12" max="12" width="15.7109375" style="31" customWidth="1"/>
    <col min="13" max="13" width="7.7109375" style="31" customWidth="1"/>
    <col min="14" max="14" width="15.7109375" style="31" customWidth="1"/>
    <col min="15" max="15" width="7.7109375" style="31" customWidth="1"/>
    <col min="16" max="16" width="15.7109375" style="31" customWidth="1"/>
    <col min="17" max="16384" width="9.140625" style="31"/>
  </cols>
  <sheetData>
    <row r="1" spans="1:18" s="21" customFormat="1" ht="26.25" customHeight="1" x14ac:dyDescent="0.2">
      <c r="A1" s="20"/>
      <c r="B1" s="75" t="s">
        <v>66</v>
      </c>
      <c r="C1" s="75"/>
      <c r="D1" s="75"/>
      <c r="F1" s="75" t="s">
        <v>67</v>
      </c>
      <c r="G1" s="75"/>
      <c r="H1" s="75"/>
      <c r="J1" s="75" t="s">
        <v>68</v>
      </c>
      <c r="K1" s="75"/>
      <c r="L1" s="75"/>
    </row>
    <row r="2" spans="1:18" s="21" customFormat="1" ht="13.5" customHeight="1" thickBot="1" x14ac:dyDescent="0.25">
      <c r="A2" s="32"/>
      <c r="B2" s="33"/>
      <c r="C2" s="23"/>
      <c r="D2" s="34"/>
      <c r="E2" s="34"/>
      <c r="F2" s="33"/>
      <c r="G2" s="23"/>
      <c r="H2" s="34"/>
      <c r="I2" s="34"/>
      <c r="J2" s="33"/>
      <c r="K2" s="23"/>
      <c r="L2" s="34"/>
      <c r="M2" s="34"/>
    </row>
    <row r="3" spans="1:18" s="21" customFormat="1" ht="13.5" customHeight="1" thickBot="1" x14ac:dyDescent="0.25">
      <c r="A3" s="32"/>
      <c r="B3" s="85" t="e">
        <f>#REF!</f>
        <v>#REF!</v>
      </c>
      <c r="C3" s="86"/>
      <c r="D3" s="87"/>
      <c r="E3" s="34"/>
      <c r="F3" s="76" t="s">
        <v>32</v>
      </c>
      <c r="G3" s="77"/>
      <c r="H3" s="78"/>
      <c r="I3" s="34"/>
      <c r="J3" s="82" t="s">
        <v>32</v>
      </c>
      <c r="K3" s="83"/>
      <c r="L3" s="84"/>
      <c r="M3" s="34"/>
      <c r="P3" t="s">
        <v>76</v>
      </c>
      <c r="Q3"/>
      <c r="R3"/>
    </row>
    <row r="4" spans="1:18" s="21" customFormat="1" ht="13.5" customHeight="1" thickTop="1" x14ac:dyDescent="0.2">
      <c r="A4" s="32"/>
      <c r="B4" s="57" t="s">
        <v>33</v>
      </c>
      <c r="C4" s="36">
        <v>59387</v>
      </c>
      <c r="D4" s="37" t="s">
        <v>34</v>
      </c>
      <c r="E4" s="22"/>
      <c r="F4" s="35" t="s">
        <v>33</v>
      </c>
      <c r="G4" s="36">
        <v>29578</v>
      </c>
      <c r="H4" s="37" t="s">
        <v>34</v>
      </c>
      <c r="I4" s="22"/>
      <c r="J4" s="44" t="s">
        <v>33</v>
      </c>
      <c r="K4" s="36">
        <v>29809</v>
      </c>
      <c r="L4" s="37" t="s">
        <v>34</v>
      </c>
      <c r="M4" s="22"/>
      <c r="N4" s="56">
        <f>K4+G4</f>
        <v>59387</v>
      </c>
      <c r="P4"/>
      <c r="Q4"/>
      <c r="R4"/>
    </row>
    <row r="5" spans="1:18" s="21" customFormat="1" ht="13.5" customHeight="1" x14ac:dyDescent="0.2">
      <c r="A5" s="22"/>
      <c r="B5" s="57"/>
      <c r="C5" s="38"/>
      <c r="D5" s="37"/>
      <c r="E5" s="25"/>
      <c r="F5" s="35"/>
      <c r="G5" s="38"/>
      <c r="H5" s="37"/>
      <c r="I5" s="25"/>
      <c r="J5" s="44"/>
      <c r="K5" s="38"/>
      <c r="L5" s="37"/>
      <c r="M5" s="25"/>
      <c r="P5"/>
      <c r="Q5"/>
      <c r="R5"/>
    </row>
    <row r="6" spans="1:18" s="21" customFormat="1" ht="13.5" customHeight="1" x14ac:dyDescent="0.2">
      <c r="A6" s="22"/>
      <c r="B6" s="57" t="s">
        <v>35</v>
      </c>
      <c r="C6" s="39">
        <v>10.37</v>
      </c>
      <c r="D6" s="37" t="s">
        <v>34</v>
      </c>
      <c r="E6" s="25"/>
      <c r="F6" s="35" t="s">
        <v>35</v>
      </c>
      <c r="G6" s="39">
        <v>50.445</v>
      </c>
      <c r="H6" s="37" t="s">
        <v>34</v>
      </c>
      <c r="I6" s="25"/>
      <c r="J6" s="44" t="s">
        <v>35</v>
      </c>
      <c r="K6" s="39">
        <v>7</v>
      </c>
      <c r="L6" s="37" t="s">
        <v>34</v>
      </c>
      <c r="M6" s="25"/>
      <c r="P6"/>
      <c r="Q6"/>
      <c r="R6"/>
    </row>
    <row r="7" spans="1:18" s="21" customFormat="1" ht="13.5" customHeight="1" x14ac:dyDescent="0.2">
      <c r="A7" s="22"/>
      <c r="B7" s="57"/>
      <c r="C7" s="38"/>
      <c r="D7" s="37"/>
      <c r="E7" s="25"/>
      <c r="F7" s="35"/>
      <c r="G7" s="38"/>
      <c r="H7" s="37"/>
      <c r="I7" s="25"/>
      <c r="J7" s="44"/>
      <c r="K7" s="38"/>
      <c r="L7" s="37"/>
      <c r="M7" s="25"/>
      <c r="P7"/>
      <c r="Q7"/>
      <c r="R7"/>
    </row>
    <row r="8" spans="1:18" s="21" customFormat="1" ht="13.5" customHeight="1" x14ac:dyDescent="0.2">
      <c r="A8" s="22"/>
      <c r="B8" s="57" t="s">
        <v>36</v>
      </c>
      <c r="C8" s="39">
        <v>45.023904473085686</v>
      </c>
      <c r="D8" s="37" t="s">
        <v>34</v>
      </c>
      <c r="E8" s="25"/>
      <c r="F8" s="35" t="s">
        <v>36</v>
      </c>
      <c r="G8" s="39">
        <v>111.19642857142861</v>
      </c>
      <c r="H8" s="37" t="s">
        <v>34</v>
      </c>
      <c r="I8" s="25"/>
      <c r="J8" s="44" t="s">
        <v>36</v>
      </c>
      <c r="K8" s="39">
        <v>28.307958214624854</v>
      </c>
      <c r="L8" s="37" t="s">
        <v>34</v>
      </c>
      <c r="M8" s="25"/>
      <c r="P8"/>
      <c r="Q8"/>
      <c r="R8"/>
    </row>
    <row r="9" spans="1:18" s="21" customFormat="1" ht="13.5" customHeight="1" x14ac:dyDescent="0.2">
      <c r="A9" s="22"/>
      <c r="B9" s="57"/>
      <c r="C9" s="38"/>
      <c r="D9" s="37"/>
      <c r="E9" s="25"/>
      <c r="F9" s="35"/>
      <c r="G9" s="38"/>
      <c r="H9" s="37"/>
      <c r="I9" s="25"/>
      <c r="J9" s="44"/>
      <c r="K9" s="38"/>
      <c r="L9" s="37"/>
      <c r="M9" s="25"/>
      <c r="P9"/>
      <c r="Q9"/>
      <c r="R9"/>
    </row>
    <row r="10" spans="1:18" s="21" customFormat="1" ht="13.5" customHeight="1" thickBot="1" x14ac:dyDescent="0.25">
      <c r="A10" s="22"/>
      <c r="B10" s="58" t="s">
        <v>77</v>
      </c>
      <c r="C10" s="41">
        <v>0.1409194980747317</v>
      </c>
      <c r="D10" s="42" t="s">
        <v>37</v>
      </c>
      <c r="E10" s="25"/>
      <c r="F10" s="40" t="s">
        <v>78</v>
      </c>
      <c r="G10" s="41">
        <v>0.23851512513417791</v>
      </c>
      <c r="H10" s="42" t="s">
        <v>37</v>
      </c>
      <c r="I10" s="25"/>
      <c r="J10" s="45" t="s">
        <v>75</v>
      </c>
      <c r="K10" s="41">
        <v>0.20715854789340429</v>
      </c>
      <c r="L10" s="42" t="s">
        <v>37</v>
      </c>
      <c r="M10" s="25"/>
      <c r="P10"/>
      <c r="Q10"/>
      <c r="R10"/>
    </row>
    <row r="11" spans="1:18" s="21" customFormat="1" ht="13.5" customHeight="1" x14ac:dyDescent="0.2">
      <c r="A11" s="22"/>
      <c r="B11" s="46"/>
      <c r="C11" s="47"/>
      <c r="D11" s="46"/>
      <c r="E11" s="25"/>
      <c r="F11" s="46"/>
      <c r="G11" s="47"/>
      <c r="H11" s="46"/>
      <c r="I11" s="25"/>
      <c r="J11" s="46"/>
      <c r="K11" s="47"/>
      <c r="L11" s="46"/>
      <c r="M11" s="25"/>
      <c r="P11"/>
      <c r="Q11"/>
      <c r="R11"/>
    </row>
    <row r="12" spans="1:18" s="21" customFormat="1" ht="13.5" customHeight="1" x14ac:dyDescent="0.2">
      <c r="A12" s="22"/>
      <c r="B12" s="46"/>
      <c r="C12" s="47"/>
      <c r="D12" s="46"/>
      <c r="E12" s="25"/>
      <c r="F12" s="46"/>
      <c r="G12" s="47"/>
      <c r="H12" s="46"/>
      <c r="I12" s="25"/>
      <c r="J12" s="46"/>
      <c r="K12" s="47"/>
      <c r="L12" s="46"/>
      <c r="M12" s="25"/>
      <c r="P12"/>
      <c r="Q12"/>
      <c r="R12"/>
    </row>
    <row r="13" spans="1:18" s="21" customFormat="1" ht="13.5" customHeight="1" x14ac:dyDescent="0.2">
      <c r="A13" s="22"/>
      <c r="B13"/>
      <c r="C13"/>
      <c r="D13"/>
      <c r="E13" s="25"/>
      <c r="F13"/>
      <c r="G13"/>
      <c r="H13"/>
      <c r="I13" s="25"/>
      <c r="J13"/>
      <c r="K13"/>
      <c r="L13"/>
      <c r="M13" s="25"/>
      <c r="P13"/>
      <c r="Q13"/>
      <c r="R13"/>
    </row>
    <row r="14" spans="1:18" s="21" customFormat="1" ht="13.5" customHeight="1" thickBot="1" x14ac:dyDescent="0.25">
      <c r="A14" s="22"/>
      <c r="B14"/>
      <c r="C14"/>
      <c r="D14"/>
      <c r="E14" s="25"/>
      <c r="F14"/>
      <c r="G14"/>
      <c r="H14"/>
      <c r="I14" s="25"/>
      <c r="J14"/>
      <c r="K14"/>
      <c r="L14"/>
      <c r="M14" s="25"/>
      <c r="P14"/>
      <c r="Q14"/>
      <c r="R14"/>
    </row>
    <row r="15" spans="1:18" s="21" customFormat="1" ht="13.5" customHeight="1" thickBot="1" x14ac:dyDescent="0.25">
      <c r="A15" s="22"/>
      <c r="B15" s="88" t="s">
        <v>38</v>
      </c>
      <c r="C15" s="89"/>
      <c r="D15" s="90"/>
      <c r="E15" s="25"/>
      <c r="F15" s="79" t="s">
        <v>38</v>
      </c>
      <c r="G15" s="80"/>
      <c r="H15" s="81"/>
      <c r="I15" s="25"/>
      <c r="J15" s="94" t="s">
        <v>38</v>
      </c>
      <c r="K15" s="95"/>
      <c r="L15" s="96"/>
      <c r="M15" s="25"/>
      <c r="P15"/>
      <c r="Q15"/>
      <c r="R15"/>
    </row>
    <row r="16" spans="1:18" s="21" customFormat="1" ht="13.5" customHeight="1" thickTop="1" x14ac:dyDescent="0.2">
      <c r="A16" s="22"/>
      <c r="B16" s="57" t="s">
        <v>33</v>
      </c>
      <c r="C16" s="60">
        <v>7533.6400000000112</v>
      </c>
      <c r="D16" s="37" t="s">
        <v>34</v>
      </c>
      <c r="E16" s="25"/>
      <c r="F16" s="35" t="s">
        <v>33</v>
      </c>
      <c r="G16" s="36">
        <v>1384</v>
      </c>
      <c r="H16" s="37" t="s">
        <v>34</v>
      </c>
      <c r="I16" s="25"/>
      <c r="J16" s="44" t="s">
        <v>33</v>
      </c>
      <c r="K16" s="36">
        <v>6150.0500000000102</v>
      </c>
      <c r="L16" s="37" t="s">
        <v>34</v>
      </c>
      <c r="M16" s="25"/>
      <c r="N16" s="56">
        <f>K16+G16</f>
        <v>7534.0500000000102</v>
      </c>
      <c r="P16"/>
      <c r="Q16"/>
      <c r="R16"/>
    </row>
    <row r="17" spans="1:18" s="21" customFormat="1" ht="13.5" customHeight="1" x14ac:dyDescent="0.2">
      <c r="A17" s="22"/>
      <c r="B17" s="57"/>
      <c r="C17" s="38"/>
      <c r="D17" s="37"/>
      <c r="E17" s="25"/>
      <c r="F17" s="35"/>
      <c r="G17" s="38"/>
      <c r="H17" s="37"/>
      <c r="I17" s="25"/>
      <c r="J17" s="44"/>
      <c r="K17" s="38"/>
      <c r="L17" s="37"/>
      <c r="M17" s="25"/>
      <c r="P17"/>
      <c r="Q17"/>
      <c r="R17"/>
    </row>
    <row r="18" spans="1:18" s="21" customFormat="1" ht="13.5" customHeight="1" x14ac:dyDescent="0.2">
      <c r="A18" s="22"/>
      <c r="B18" s="57" t="s">
        <v>35</v>
      </c>
      <c r="C18" s="39">
        <v>6.58</v>
      </c>
      <c r="D18" s="37" t="s">
        <v>34</v>
      </c>
      <c r="E18" s="25"/>
      <c r="F18" s="35" t="s">
        <v>35</v>
      </c>
      <c r="G18" s="39">
        <v>40.74</v>
      </c>
      <c r="H18" s="37" t="s">
        <v>34</v>
      </c>
      <c r="I18" s="25"/>
      <c r="J18" s="44" t="s">
        <v>35</v>
      </c>
      <c r="K18" s="39">
        <v>5.45</v>
      </c>
      <c r="L18" s="37" t="s">
        <v>34</v>
      </c>
      <c r="M18" s="25"/>
      <c r="P18"/>
      <c r="Q18"/>
      <c r="R18"/>
    </row>
    <row r="19" spans="1:18" s="21" customFormat="1" ht="13.5" customHeight="1" x14ac:dyDescent="0.2">
      <c r="A19" s="22"/>
      <c r="B19" s="57"/>
      <c r="C19" s="38"/>
      <c r="D19" s="37"/>
      <c r="E19" s="25"/>
      <c r="F19" s="35"/>
      <c r="G19" s="38"/>
      <c r="H19" s="37"/>
      <c r="I19" s="25"/>
      <c r="J19" s="44"/>
      <c r="K19" s="38"/>
      <c r="L19" s="37"/>
      <c r="M19" s="25"/>
      <c r="P19"/>
      <c r="Q19"/>
      <c r="R19"/>
    </row>
    <row r="20" spans="1:18" s="21" customFormat="1" ht="13.5" customHeight="1" thickBot="1" x14ac:dyDescent="0.25">
      <c r="A20" s="22"/>
      <c r="B20" s="59" t="s">
        <v>36</v>
      </c>
      <c r="C20" s="43">
        <v>21.341756373937709</v>
      </c>
      <c r="D20" s="42" t="s">
        <v>34</v>
      </c>
      <c r="E20" s="25"/>
      <c r="F20" s="40" t="s">
        <v>36</v>
      </c>
      <c r="G20" s="43">
        <v>62.890454545454553</v>
      </c>
      <c r="H20" s="42" t="s">
        <v>34</v>
      </c>
      <c r="I20" s="25"/>
      <c r="J20" s="45" t="s">
        <v>36</v>
      </c>
      <c r="K20" s="43">
        <v>18.580211480362568</v>
      </c>
      <c r="L20" s="42" t="s">
        <v>34</v>
      </c>
      <c r="M20" s="25"/>
      <c r="P20"/>
      <c r="Q20"/>
      <c r="R20"/>
    </row>
    <row r="21" spans="1:18" s="21" customFormat="1" ht="13.5" customHeight="1" x14ac:dyDescent="0.2">
      <c r="A21" s="22"/>
      <c r="B21" s="46"/>
      <c r="C21" s="48"/>
      <c r="D21" s="46"/>
      <c r="E21" s="25"/>
      <c r="F21" s="46"/>
      <c r="G21" s="48"/>
      <c r="H21" s="46"/>
      <c r="I21" s="25"/>
      <c r="J21" s="46"/>
      <c r="K21" s="48"/>
      <c r="L21" s="46"/>
      <c r="M21" s="25"/>
      <c r="P21"/>
      <c r="Q21"/>
      <c r="R21"/>
    </row>
    <row r="22" spans="1:18" s="21" customFormat="1" ht="13.5" customHeight="1" x14ac:dyDescent="0.2">
      <c r="A22" s="22"/>
      <c r="B22" s="46"/>
      <c r="C22" s="48"/>
      <c r="D22" s="46"/>
      <c r="E22" s="25"/>
      <c r="F22" s="46"/>
      <c r="G22" s="48"/>
      <c r="H22" s="46"/>
      <c r="I22" s="25"/>
      <c r="J22" s="46"/>
      <c r="K22" s="48"/>
      <c r="L22" s="46"/>
      <c r="M22" s="25"/>
      <c r="P22"/>
      <c r="Q22"/>
      <c r="R22"/>
    </row>
    <row r="23" spans="1:18" s="21" customFormat="1" ht="13.5" customHeight="1" x14ac:dyDescent="0.2">
      <c r="A23" s="22"/>
      <c r="B23"/>
      <c r="C23"/>
      <c r="D23"/>
      <c r="E23" s="25"/>
      <c r="F23"/>
      <c r="G23"/>
      <c r="H23"/>
      <c r="I23" s="25"/>
      <c r="J23"/>
      <c r="K23"/>
      <c r="L23"/>
      <c r="M23" s="25"/>
      <c r="P23"/>
      <c r="Q23"/>
      <c r="R23"/>
    </row>
    <row r="24" spans="1:18" s="21" customFormat="1" ht="13.5" customHeight="1" thickBot="1" x14ac:dyDescent="0.25">
      <c r="A24" s="22"/>
      <c r="B24"/>
      <c r="C24"/>
      <c r="D24"/>
      <c r="E24" s="25"/>
      <c r="F24"/>
      <c r="G24"/>
      <c r="H24"/>
      <c r="I24" s="25"/>
      <c r="J24"/>
      <c r="K24"/>
      <c r="L24"/>
      <c r="M24" s="25"/>
      <c r="P24"/>
      <c r="Q24"/>
      <c r="R24"/>
    </row>
    <row r="25" spans="1:18" s="21" customFormat="1" ht="13.5" customHeight="1" thickBot="1" x14ac:dyDescent="0.25">
      <c r="A25" s="22"/>
      <c r="B25" s="91" t="s">
        <v>39</v>
      </c>
      <c r="C25" s="92"/>
      <c r="D25" s="93"/>
      <c r="E25" s="25"/>
      <c r="F25" s="76" t="s">
        <v>39</v>
      </c>
      <c r="G25" s="77"/>
      <c r="H25" s="78"/>
      <c r="I25" s="25"/>
      <c r="J25" s="82" t="s">
        <v>39</v>
      </c>
      <c r="K25" s="83"/>
      <c r="L25" s="84"/>
      <c r="M25" s="25"/>
      <c r="P25"/>
      <c r="Q25"/>
      <c r="R25"/>
    </row>
    <row r="26" spans="1:18" s="21" customFormat="1" ht="13.5" customHeight="1" thickTop="1" x14ac:dyDescent="0.2">
      <c r="A26" s="22"/>
      <c r="B26" s="57" t="s">
        <v>33</v>
      </c>
      <c r="C26" s="60">
        <v>51853</v>
      </c>
      <c r="D26" s="37" t="s">
        <v>34</v>
      </c>
      <c r="E26" s="25"/>
      <c r="F26" s="35" t="s">
        <v>33</v>
      </c>
      <c r="G26" s="36">
        <v>28194</v>
      </c>
      <c r="H26" s="37" t="s">
        <v>34</v>
      </c>
      <c r="I26" s="25"/>
      <c r="J26" s="44" t="s">
        <v>33</v>
      </c>
      <c r="K26" s="50">
        <v>23659</v>
      </c>
      <c r="L26" s="37" t="s">
        <v>34</v>
      </c>
      <c r="M26" s="25"/>
      <c r="N26" s="56">
        <f>K26+G26</f>
        <v>51853</v>
      </c>
      <c r="P26"/>
      <c r="Q26"/>
      <c r="R26"/>
    </row>
    <row r="27" spans="1:18" s="21" customFormat="1" ht="13.5" customHeight="1" x14ac:dyDescent="0.2">
      <c r="A27" s="22"/>
      <c r="B27" s="57"/>
      <c r="C27" s="38"/>
      <c r="D27" s="37"/>
      <c r="E27" s="25"/>
      <c r="F27" s="35"/>
      <c r="G27" s="38"/>
      <c r="H27" s="37"/>
      <c r="I27" s="25"/>
      <c r="J27" s="44"/>
      <c r="K27" s="51"/>
      <c r="L27" s="37"/>
      <c r="M27" s="25"/>
      <c r="P27"/>
      <c r="Q27"/>
      <c r="R27"/>
    </row>
    <row r="28" spans="1:18" s="21" customFormat="1" ht="13.5" customHeight="1" x14ac:dyDescent="0.2">
      <c r="A28" s="22"/>
      <c r="B28" s="57" t="s">
        <v>35</v>
      </c>
      <c r="C28" s="39">
        <v>13.465</v>
      </c>
      <c r="D28" s="37" t="s">
        <v>34</v>
      </c>
      <c r="E28" s="25"/>
      <c r="F28" s="35" t="s">
        <v>35</v>
      </c>
      <c r="G28" s="39">
        <v>53.364999999999995</v>
      </c>
      <c r="H28" s="37" t="s">
        <v>34</v>
      </c>
      <c r="I28" s="25"/>
      <c r="J28" s="44" t="s">
        <v>35</v>
      </c>
      <c r="K28" s="52">
        <v>8.24</v>
      </c>
      <c r="L28" s="37" t="s">
        <v>34</v>
      </c>
      <c r="M28" s="25"/>
      <c r="P28"/>
      <c r="Q28"/>
      <c r="R28"/>
    </row>
    <row r="29" spans="1:18" s="21" customFormat="1" ht="13.5" customHeight="1" x14ac:dyDescent="0.2">
      <c r="A29" s="22"/>
      <c r="B29" s="57"/>
      <c r="C29" s="38"/>
      <c r="D29" s="37"/>
      <c r="E29" s="25"/>
      <c r="F29" s="35"/>
      <c r="G29" s="38"/>
      <c r="H29" s="37"/>
      <c r="I29" s="25"/>
      <c r="J29" s="44"/>
      <c r="K29" s="51"/>
      <c r="L29" s="37"/>
      <c r="M29" s="25"/>
      <c r="P29"/>
      <c r="Q29"/>
      <c r="R29"/>
    </row>
    <row r="30" spans="1:18" s="21" customFormat="1" ht="13.5" customHeight="1" thickBot="1" x14ac:dyDescent="0.25">
      <c r="A30" s="22"/>
      <c r="B30" s="59" t="s">
        <v>36</v>
      </c>
      <c r="C30" s="43">
        <v>53.677939958592226</v>
      </c>
      <c r="D30" s="42" t="s">
        <v>34</v>
      </c>
      <c r="E30" s="27"/>
      <c r="F30" s="40" t="s">
        <v>36</v>
      </c>
      <c r="G30" s="43">
        <v>115.55188524590169</v>
      </c>
      <c r="H30" s="42" t="s">
        <v>34</v>
      </c>
      <c r="I30" s="27"/>
      <c r="J30" s="45" t="s">
        <v>36</v>
      </c>
      <c r="K30" s="53">
        <v>32.767631578947331</v>
      </c>
      <c r="L30" s="42" t="s">
        <v>34</v>
      </c>
      <c r="M30" s="27"/>
      <c r="P30"/>
      <c r="Q30"/>
      <c r="R30"/>
    </row>
    <row r="31" spans="1:18" s="21" customFormat="1" ht="13.5" customHeight="1" x14ac:dyDescent="0.2">
      <c r="A31" s="22"/>
      <c r="B31" s="26"/>
      <c r="C31" s="24"/>
      <c r="D31" s="27"/>
      <c r="E31" s="27"/>
      <c r="F31" s="26"/>
      <c r="G31" s="24"/>
      <c r="H31" s="27"/>
      <c r="I31" s="27"/>
      <c r="J31" s="26"/>
      <c r="K31" s="24"/>
      <c r="L31" s="27"/>
      <c r="M31" s="27"/>
    </row>
    <row r="32" spans="1:18" s="21" customFormat="1" ht="13.5" customHeight="1" x14ac:dyDescent="0.2">
      <c r="A32" s="22"/>
      <c r="B32" s="26"/>
      <c r="C32" s="24"/>
      <c r="D32" s="27"/>
      <c r="E32" s="27"/>
      <c r="F32" s="26"/>
      <c r="G32" s="24"/>
      <c r="H32" s="27"/>
      <c r="I32" s="27"/>
      <c r="J32" s="26"/>
      <c r="K32" s="24"/>
      <c r="L32" s="27"/>
      <c r="M32" s="27"/>
    </row>
    <row r="33" spans="1:16" s="21" customFormat="1" ht="13.5" customHeight="1" x14ac:dyDescent="0.2">
      <c r="A33" s="22"/>
      <c r="B33" s="26"/>
      <c r="D33" s="27"/>
      <c r="E33" s="27"/>
      <c r="F33" s="26"/>
      <c r="G33" s="24"/>
      <c r="H33" s="27"/>
      <c r="I33" s="27"/>
      <c r="J33" s="26"/>
      <c r="K33" s="24"/>
      <c r="L33" s="27"/>
      <c r="M33" s="27"/>
    </row>
    <row r="34" spans="1:16" s="21" customFormat="1" ht="13.5" customHeight="1" x14ac:dyDescent="0.2">
      <c r="A34" s="24"/>
      <c r="B34" s="61"/>
      <c r="C34" s="61"/>
      <c r="D34" s="28"/>
      <c r="E34" s="29"/>
      <c r="F34" s="29"/>
      <c r="G34" s="29"/>
      <c r="H34" s="28"/>
      <c r="I34" s="29"/>
      <c r="J34" s="29"/>
      <c r="K34" s="29"/>
      <c r="L34" s="28"/>
      <c r="M34" s="29"/>
      <c r="N34" s="29"/>
      <c r="O34" s="29"/>
      <c r="P34" s="28"/>
    </row>
    <row r="35" spans="1:16" s="21" customFormat="1" x14ac:dyDescent="0.2">
      <c r="A35" s="20"/>
      <c r="D35" s="62">
        <f>C26+C16</f>
        <v>59386.640000000014</v>
      </c>
      <c r="G35" s="56">
        <f>G26+G16</f>
        <v>29578</v>
      </c>
      <c r="J35" s="56">
        <f>K26+K16</f>
        <v>29809.05000000001</v>
      </c>
      <c r="N35" s="56">
        <f>G35+J35</f>
        <v>59387.05000000001</v>
      </c>
    </row>
    <row r="36" spans="1:16" s="21" customFormat="1" x14ac:dyDescent="0.2">
      <c r="A36" s="20"/>
    </row>
    <row r="37" spans="1:16" s="21" customFormat="1" x14ac:dyDescent="0.2">
      <c r="A37" s="20"/>
    </row>
    <row r="38" spans="1:16" s="21" customFormat="1" x14ac:dyDescent="0.2">
      <c r="A38" s="20"/>
    </row>
    <row r="39" spans="1:16" s="21" customFormat="1" x14ac:dyDescent="0.2">
      <c r="A39" s="20"/>
    </row>
    <row r="40" spans="1:16" s="21" customFormat="1" x14ac:dyDescent="0.2">
      <c r="A40" s="20"/>
    </row>
    <row r="41" spans="1:16" s="21" customFormat="1" x14ac:dyDescent="0.2">
      <c r="A41" s="20"/>
    </row>
    <row r="42" spans="1:16" s="21" customFormat="1" x14ac:dyDescent="0.2">
      <c r="A42" s="20"/>
    </row>
    <row r="43" spans="1:16" s="21" customFormat="1" x14ac:dyDescent="0.2">
      <c r="A43" s="20"/>
    </row>
  </sheetData>
  <mergeCells count="12">
    <mergeCell ref="F25:H25"/>
    <mergeCell ref="J25:L25"/>
    <mergeCell ref="B3:D3"/>
    <mergeCell ref="B15:D15"/>
    <mergeCell ref="B25:D25"/>
    <mergeCell ref="J3:L3"/>
    <mergeCell ref="J15:L15"/>
    <mergeCell ref="B1:D1"/>
    <mergeCell ref="F1:H1"/>
    <mergeCell ref="J1:L1"/>
    <mergeCell ref="F3:H3"/>
    <mergeCell ref="F15:H15"/>
  </mergeCells>
  <phoneticPr fontId="2" type="noConversion"/>
  <pageMargins left="0.75" right="0.75" top="1" bottom="1" header="0.5" footer="0.5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Figs 4 - 6 Plots</vt:lpstr>
      <vt:lpstr>Figs 4 - 6 Data</vt:lpstr>
      <vt:lpstr>Figs 4 - 6 Legends</vt:lpstr>
      <vt:lpstr>'Figs 4 - 6 Plots'!Print_Area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2017-10-10T18:50:36Z</cp:lastPrinted>
  <dcterms:created xsi:type="dcterms:W3CDTF">2000-02-07T20:44:45Z</dcterms:created>
  <dcterms:modified xsi:type="dcterms:W3CDTF">2019-04-18T13:29:45Z</dcterms:modified>
</cp:coreProperties>
</file>